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activeTab="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1" sheetId="160" r:id="rId27"/>
    <sheet name="SEFA-2" sheetId="168" r:id="rId28"/>
    <sheet name="SEFA-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26">#REF!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26">#REF!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26">#REF!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26">#REF!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26">#REF!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15" i="169" l="1"/>
  <c r="I15" i="169"/>
  <c r="H15" i="169"/>
  <c r="G15" i="169"/>
  <c r="F15" i="169"/>
  <c r="E15" i="169"/>
  <c r="J12" i="169"/>
  <c r="J20" i="168"/>
  <c r="I20" i="168"/>
  <c r="H20" i="168"/>
  <c r="G20" i="168"/>
  <c r="F20" i="168"/>
  <c r="E20" i="168"/>
  <c r="J18" i="168"/>
  <c r="J15" i="168"/>
  <c r="I15" i="168"/>
  <c r="H15" i="168"/>
  <c r="G15" i="168"/>
  <c r="F15" i="168"/>
  <c r="E15" i="168"/>
  <c r="J13" i="168"/>
  <c r="J12" i="168"/>
  <c r="J23" i="160"/>
  <c r="J22" i="160"/>
  <c r="J17" i="160"/>
  <c r="J16" i="160"/>
  <c r="J15" i="160"/>
  <c r="J14" i="160"/>
  <c r="J13" i="160"/>
  <c r="J12" i="160"/>
  <c r="H18" i="160"/>
  <c r="G18" i="160"/>
  <c r="F18" i="160"/>
  <c r="E18" i="160"/>
  <c r="J22" i="12"/>
  <c r="E75" i="4"/>
  <c r="J18" i="16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A1" i="161"/>
  <c r="B1" i="168"/>
  <c r="B1" i="169"/>
  <c r="B2" i="165"/>
  <c r="B2" i="169"/>
  <c r="B2" i="168"/>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B2836" i="106" s="1"/>
  <c r="D2836" i="106" s="1"/>
  <c r="K122" i="29"/>
  <c r="F15" i="145" s="1"/>
  <c r="F19" i="145"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D26" i="108"/>
  <c r="F26" i="108"/>
  <c r="E27" i="108"/>
  <c r="G27" i="108"/>
  <c r="F36" i="108"/>
  <c r="G28" i="108"/>
  <c r="D36"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G5" i="4" s="1"/>
  <c r="B3409" i="106" s="1"/>
  <c r="D3409" i="106" s="1"/>
  <c r="C121" i="5"/>
  <c r="B5132" i="106" s="1"/>
  <c r="D5132" i="106" s="1"/>
  <c r="D121" i="5"/>
  <c r="B5367" i="106"/>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D7" i="118"/>
  <c r="D8" i="118"/>
  <c r="D9" i="118"/>
  <c r="H14" i="118"/>
  <c r="H19" i="118"/>
  <c r="H24" i="118"/>
  <c r="B83" i="36"/>
  <c r="G35" i="108" l="1"/>
  <c r="G14" i="4"/>
  <c r="B2609" i="106" s="1"/>
  <c r="D2609" i="106" s="1"/>
  <c r="F62" i="34"/>
  <c r="F67" i="34"/>
  <c r="B7047" i="106"/>
  <c r="D7047" i="106" s="1"/>
  <c r="B6289" i="106"/>
  <c r="D6289" i="106" s="1"/>
  <c r="H76" i="4"/>
  <c r="B3298" i="106" s="1"/>
  <c r="D3298" i="106" s="1"/>
  <c r="E35" i="108"/>
  <c r="F128" i="34"/>
  <c r="F46" i="34"/>
  <c r="E26" i="108"/>
  <c r="F72" i="34"/>
  <c r="B1274" i="106"/>
  <c r="D1274" i="106" s="1"/>
  <c r="B7078" i="106"/>
  <c r="D7078" i="106" s="1"/>
  <c r="G26" i="108"/>
  <c r="B7727" i="106"/>
  <c r="D7727" i="106" s="1"/>
  <c r="I24" i="12"/>
  <c r="J22" i="37"/>
  <c r="H28" i="118"/>
  <c r="D75" i="36"/>
  <c r="D74" i="36"/>
  <c r="D22" i="37"/>
  <c r="D24" i="37"/>
  <c r="B4270" i="106" s="1"/>
  <c r="D4270" i="106" s="1"/>
  <c r="E38" i="108"/>
  <c r="F47" i="34"/>
  <c r="F40" i="34"/>
  <c r="G38" i="108"/>
  <c r="L305" i="29"/>
  <c r="B4211" i="106"/>
  <c r="D4211" i="106" s="1"/>
  <c r="F56" i="34"/>
  <c r="F49" i="34"/>
  <c r="F36" i="34"/>
  <c r="G39" i="108"/>
  <c r="B2823" i="106"/>
  <c r="D2823" i="106" s="1"/>
  <c r="K162" i="29"/>
  <c r="B1328" i="106" s="1"/>
  <c r="D1328" i="106" s="1"/>
  <c r="F61" i="34"/>
  <c r="F41" i="34"/>
  <c r="H288" i="29"/>
  <c r="B1454" i="106" s="1"/>
  <c r="D1454" i="106" s="1"/>
  <c r="G204" i="29"/>
  <c r="E168" i="29"/>
  <c r="B1309" i="106" s="1"/>
  <c r="D1309" i="106" s="1"/>
  <c r="F44" i="34"/>
  <c r="B7205" i="106"/>
  <c r="D7205" i="106" s="1"/>
  <c r="D14" i="4"/>
  <c r="B2570" i="106" s="1"/>
  <c r="D2570" i="106" s="1"/>
  <c r="F37" i="108"/>
  <c r="F52" i="34"/>
  <c r="C14" i="4"/>
  <c r="B2558" i="106" s="1"/>
  <c r="D2558" i="106" s="1"/>
  <c r="D37" i="108"/>
  <c r="F27" i="108"/>
  <c r="B5360" i="106"/>
  <c r="D5360" i="106" s="1"/>
  <c r="D60" i="36"/>
  <c r="B5096" i="106"/>
  <c r="D5096" i="106" s="1"/>
  <c r="D7" i="7"/>
  <c r="B1763" i="106" s="1"/>
  <c r="D1763" i="106" s="1"/>
  <c r="J41" i="3"/>
  <c r="B6216" i="106" s="1"/>
  <c r="D6216" i="106" s="1"/>
  <c r="C41" i="3"/>
  <c r="B93" i="106" s="1"/>
  <c r="D93" i="106" s="1"/>
  <c r="D11" i="37"/>
  <c r="D37" i="36"/>
  <c r="J88" i="28"/>
  <c r="L5" i="11"/>
  <c r="B2056" i="106" s="1"/>
  <c r="D2056" i="106" s="1"/>
  <c r="L13" i="11"/>
  <c r="B2060" i="106" s="1"/>
  <c r="D2060" i="106" s="1"/>
  <c r="F16" i="11"/>
  <c r="B2031" i="106" s="1"/>
  <c r="D2031" i="106" s="1"/>
  <c r="K24" i="12"/>
  <c r="B7733" i="106" s="1"/>
  <c r="D7733" i="106" s="1"/>
  <c r="B1746" i="106"/>
  <c r="D1746" i="106" s="1"/>
  <c r="F19" i="7"/>
  <c r="E33" i="108"/>
  <c r="E28" i="108"/>
  <c r="B7206" i="106"/>
  <c r="D7206" i="106" s="1"/>
  <c r="E17" i="145"/>
  <c r="G17" i="145" s="1"/>
  <c r="B4156" i="106"/>
  <c r="D4156" i="106" s="1"/>
  <c r="L331" i="29"/>
  <c r="G30" i="108"/>
  <c r="E30" i="108"/>
  <c r="I204" i="29"/>
  <c r="B7071" i="106" s="1"/>
  <c r="D7071" i="106" s="1"/>
  <c r="G33" i="108"/>
  <c r="B7203" i="106"/>
  <c r="D7203" i="106" s="1"/>
  <c r="B6883" i="106"/>
  <c r="D6883" i="106" s="1"/>
  <c r="E102" i="29"/>
  <c r="B2790" i="106" s="1"/>
  <c r="D2790" i="106" s="1"/>
  <c r="F45" i="34"/>
  <c r="F68" i="34"/>
  <c r="K84" i="29"/>
  <c r="B2088" i="106" s="1"/>
  <c r="D2088" i="106" s="1"/>
  <c r="L354" i="29"/>
  <c r="B7231" i="106"/>
  <c r="D7231" i="106" s="1"/>
  <c r="J129" i="29"/>
  <c r="B7038" i="106" s="1"/>
  <c r="D7038" i="106" s="1"/>
  <c r="K110" i="29"/>
  <c r="B1151" i="106" s="1"/>
  <c r="D1151" i="106" s="1"/>
  <c r="F37" i="34"/>
  <c r="H305" i="29"/>
  <c r="B1554" i="106" s="1"/>
  <c r="D1554" i="106" s="1"/>
  <c r="K278" i="29"/>
  <c r="G29" i="108"/>
  <c r="F60" i="34"/>
  <c r="F48" i="34"/>
  <c r="C331" i="29"/>
  <c r="B7216" i="106" s="1"/>
  <c r="D7216" i="106" s="1"/>
  <c r="B7064" i="106"/>
  <c r="D7064" i="106" s="1"/>
  <c r="B6853" i="106"/>
  <c r="D6853" i="106" s="1"/>
  <c r="B1473" i="106"/>
  <c r="D1473" i="106" s="1"/>
  <c r="K178" i="29"/>
  <c r="F13" i="4" s="1"/>
  <c r="B2596" i="106" s="1"/>
  <c r="D2596" i="106" s="1"/>
  <c r="B1264" i="106"/>
  <c r="D1264" i="106" s="1"/>
  <c r="E129" i="29"/>
  <c r="E150" i="29" s="1"/>
  <c r="B1242" i="106" s="1"/>
  <c r="D1242" i="106" s="1"/>
  <c r="C129" i="29"/>
  <c r="B1225" i="106" s="1"/>
  <c r="D1225" i="106" s="1"/>
  <c r="G15" i="145"/>
  <c r="F50" i="34"/>
  <c r="G34" i="108"/>
  <c r="D31" i="108"/>
  <c r="F31" i="108"/>
  <c r="B2973" i="106"/>
  <c r="D2973" i="106" s="1"/>
  <c r="K286" i="29"/>
  <c r="E15" i="4"/>
  <c r="B2633" i="106" s="1"/>
  <c r="D2633" i="106" s="1"/>
  <c r="C341" i="29"/>
  <c r="B3621" i="106" s="1"/>
  <c r="D3621" i="106" s="1"/>
  <c r="B2091" i="106"/>
  <c r="D2091" i="106" s="1"/>
  <c r="B1131" i="106"/>
  <c r="D1131" i="106" s="1"/>
  <c r="I129" i="29"/>
  <c r="B7037" i="106" s="1"/>
  <c r="D7037" i="106" s="1"/>
  <c r="F34" i="34"/>
  <c r="E29" i="108"/>
  <c r="H112" i="29"/>
  <c r="B7018" i="106" s="1"/>
  <c r="D7018" i="106" s="1"/>
  <c r="K344" i="29"/>
  <c r="B3658" i="106"/>
  <c r="D3658" i="106" s="1"/>
  <c r="H166" i="29"/>
  <c r="B1317" i="106" s="1"/>
  <c r="D1317" i="106" s="1"/>
  <c r="D17" i="7"/>
  <c r="B4104" i="106" s="1"/>
  <c r="D4104" i="106" s="1"/>
  <c r="B6840" i="106"/>
  <c r="D6840" i="106" s="1"/>
  <c r="F126" i="34"/>
  <c r="B5741" i="106"/>
  <c r="D5741" i="106" s="1"/>
  <c r="F5" i="4"/>
  <c r="B3408" i="106" s="1"/>
  <c r="D3408" i="106" s="1"/>
  <c r="B4363" i="106"/>
  <c r="D4363" i="106" s="1"/>
  <c r="D18" i="7"/>
  <c r="B4105" i="106" s="1"/>
  <c r="D4105" i="106" s="1"/>
  <c r="B5425" i="106"/>
  <c r="D5425" i="106" s="1"/>
  <c r="D4" i="7"/>
  <c r="B1760" i="106" s="1"/>
  <c r="D1760" i="106" s="1"/>
  <c r="F104" i="34"/>
  <c r="C5" i="4"/>
  <c r="B3405" i="106" s="1"/>
  <c r="D3405" i="106" s="1"/>
  <c r="B4373" i="106"/>
  <c r="D4373" i="106" s="1"/>
  <c r="G172" i="5"/>
  <c r="B5770" i="106" s="1"/>
  <c r="D5770" i="106" s="1"/>
  <c r="J109" i="5"/>
  <c r="J4" i="4" s="1"/>
  <c r="B6220" i="106" s="1"/>
  <c r="D6220" i="106" s="1"/>
  <c r="J274" i="5"/>
  <c r="B7054" i="106" s="1"/>
  <c r="D7054" i="106" s="1"/>
  <c r="D172" i="5"/>
  <c r="B5412" i="106" s="1"/>
  <c r="D5412" i="106" s="1"/>
  <c r="F105" i="34"/>
  <c r="J173" i="5"/>
  <c r="B6397" i="106" s="1"/>
  <c r="D6397" i="106" s="1"/>
  <c r="B6839" i="106"/>
  <c r="D6839" i="106" s="1"/>
  <c r="F106" i="34"/>
  <c r="F135" i="34"/>
  <c r="K109" i="5"/>
  <c r="K4" i="4" s="1"/>
  <c r="B3569" i="106" s="1"/>
  <c r="D3569" i="106" s="1"/>
  <c r="D14" i="7"/>
  <c r="B1770" i="106" s="1"/>
  <c r="D1770" i="106" s="1"/>
  <c r="D13" i="7"/>
  <c r="B3726" i="106" s="1"/>
  <c r="D3726" i="106" s="1"/>
  <c r="B6838" i="106"/>
  <c r="D6838" i="106" s="1"/>
  <c r="B6409" i="106"/>
  <c r="D6409" i="106" s="1"/>
  <c r="E109" i="5"/>
  <c r="E4" i="4" s="1"/>
  <c r="B2630" i="106" s="1"/>
  <c r="D2630" i="106" s="1"/>
  <c r="C109" i="5"/>
  <c r="C4" i="4" s="1"/>
  <c r="B2551" i="106" s="1"/>
  <c r="D2551" i="106" s="1"/>
  <c r="H173" i="5"/>
  <c r="K76" i="4"/>
  <c r="B3586" i="106" s="1"/>
  <c r="D3586" i="106" s="1"/>
  <c r="J77" i="4"/>
  <c r="B6262" i="106" s="1"/>
  <c r="D6262" i="106" s="1"/>
  <c r="B6238" i="106"/>
  <c r="D6238" i="106" s="1"/>
  <c r="L41" i="3"/>
  <c r="B2917" i="106" s="1"/>
  <c r="D2917" i="106" s="1"/>
  <c r="K41" i="3"/>
  <c r="B3568" i="106" s="1"/>
  <c r="D3568" i="106" s="1"/>
  <c r="I41" i="3"/>
  <c r="B2913" i="106" s="1"/>
  <c r="D2913" i="106" s="1"/>
  <c r="B7235" i="106"/>
  <c r="D7235" i="106" s="1"/>
  <c r="J354" i="29"/>
  <c r="B7245" i="106" s="1"/>
  <c r="D7245" i="106" s="1"/>
  <c r="B283" i="106"/>
  <c r="D283" i="106" s="1"/>
  <c r="N23" i="3"/>
  <c r="B284" i="106" s="1"/>
  <c r="D284" i="106" s="1"/>
  <c r="B4216" i="106"/>
  <c r="D4216" i="106" s="1"/>
  <c r="I6" i="4"/>
  <c r="B5011" i="106" s="1"/>
  <c r="D5011" i="106" s="1"/>
  <c r="F130" i="34"/>
  <c r="D109" i="5"/>
  <c r="K274" i="5"/>
  <c r="B6022" i="106" s="1"/>
  <c r="D6022" i="106" s="1"/>
  <c r="K173" i="5"/>
  <c r="F109" i="5"/>
  <c r="F94" i="34"/>
  <c r="H33" i="118"/>
  <c r="F38" i="34"/>
  <c r="D15" i="7"/>
  <c r="B1772" i="106" s="1"/>
  <c r="D1772" i="106" s="1"/>
  <c r="H109" i="5"/>
  <c r="F110" i="34"/>
  <c r="H29" i="118"/>
  <c r="B5165" i="106"/>
  <c r="D5165" i="106" s="1"/>
  <c r="B5161" i="106"/>
  <c r="D5161" i="106" s="1"/>
  <c r="B5748" i="106"/>
  <c r="D5748" i="106" s="1"/>
  <c r="B5513" i="106"/>
  <c r="D5513" i="106" s="1"/>
  <c r="B7591" i="106"/>
  <c r="F51" i="34"/>
  <c r="F43" i="34"/>
  <c r="F28" i="108"/>
  <c r="D331" i="29"/>
  <c r="B7217" i="106" s="1"/>
  <c r="D7217" i="106" s="1"/>
  <c r="B7017" i="106"/>
  <c r="D7017" i="106" s="1"/>
  <c r="B4202" i="106"/>
  <c r="D4202" i="106" s="1"/>
  <c r="B4172" i="106"/>
  <c r="D4172" i="106" s="1"/>
  <c r="B2819" i="106"/>
  <c r="D2819" i="106" s="1"/>
  <c r="E204" i="29"/>
  <c r="B1353" i="106" s="1"/>
  <c r="D1353" i="106" s="1"/>
  <c r="D41" i="3"/>
  <c r="B122" i="106"/>
  <c r="D122" i="106" s="1"/>
  <c r="D11" i="7"/>
  <c r="B1768" i="106" s="1"/>
  <c r="D1768" i="106" s="1"/>
  <c r="C172" i="5"/>
  <c r="F127" i="34"/>
  <c r="D9" i="7"/>
  <c r="B1767" i="106" s="1"/>
  <c r="D1767" i="106" s="1"/>
  <c r="L22" i="37"/>
  <c r="F172" i="5"/>
  <c r="B5644" i="106" s="1"/>
  <c r="D5644" i="106" s="1"/>
  <c r="K329" i="29"/>
  <c r="J16" i="4" s="1"/>
  <c r="B6226" i="106" s="1"/>
  <c r="D6226" i="106" s="1"/>
  <c r="H341" i="29"/>
  <c r="G341" i="29"/>
  <c r="B3454" i="106"/>
  <c r="D3454" i="106" s="1"/>
  <c r="L15" i="11"/>
  <c r="B3459" i="106" s="1"/>
  <c r="D3459" i="106" s="1"/>
  <c r="F41" i="3"/>
  <c r="B169" i="106"/>
  <c r="D169" i="106" s="1"/>
  <c r="D12" i="7"/>
  <c r="B1769" i="106" s="1"/>
  <c r="D1769" i="106" s="1"/>
  <c r="F129" i="34"/>
  <c r="D5" i="7"/>
  <c r="B1761" i="106" s="1"/>
  <c r="D1761" i="106" s="1"/>
  <c r="G109" i="5"/>
  <c r="B5066" i="106"/>
  <c r="D5066" i="106" s="1"/>
  <c r="F39" i="34"/>
  <c r="K323" i="29"/>
  <c r="D6103" i="106"/>
  <c r="B3626" i="106"/>
  <c r="D3626" i="106" s="1"/>
  <c r="B1339" i="106"/>
  <c r="D1339" i="106" s="1"/>
  <c r="C204" i="29"/>
  <c r="B1340" i="106" s="1"/>
  <c r="D1340" i="106" s="1"/>
  <c r="K339" i="29"/>
  <c r="E13" i="145"/>
  <c r="G13" i="145" s="1"/>
  <c r="B2724" i="106"/>
  <c r="D2724" i="106" s="1"/>
  <c r="B3675" i="106"/>
  <c r="D3675" i="106" s="1"/>
  <c r="K349" i="29"/>
  <c r="B3676" i="106" s="1"/>
  <c r="D3676" i="106" s="1"/>
  <c r="F77" i="4"/>
  <c r="B3255" i="106" s="1"/>
  <c r="D3255" i="106" s="1"/>
  <c r="K223" i="29"/>
  <c r="E14" i="145"/>
  <c r="G14" i="145" s="1"/>
  <c r="B1124" i="106"/>
  <c r="D1124" i="106" s="1"/>
  <c r="E305" i="29"/>
  <c r="B1536" i="106" s="1"/>
  <c r="D1536" i="106" s="1"/>
  <c r="D305" i="29"/>
  <c r="B1530" i="106" s="1"/>
  <c r="D1530" i="106" s="1"/>
  <c r="F21" i="8"/>
  <c r="I76" i="4"/>
  <c r="K16" i="11"/>
  <c r="B2055" i="106" s="1"/>
  <c r="D2055"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7" i="4" l="1"/>
  <c r="B3587" i="106" s="1"/>
  <c r="D3587" i="106" s="1"/>
  <c r="D50" i="36"/>
  <c r="K26" i="12"/>
  <c r="B7743" i="106" s="1"/>
  <c r="D7743" i="106" s="1"/>
  <c r="L16" i="11"/>
  <c r="B2061" i="106" s="1"/>
  <c r="D2061" i="106" s="1"/>
  <c r="B1996" i="106"/>
  <c r="D1996" i="106" s="1"/>
  <c r="I26" i="12"/>
  <c r="B7741" i="106" s="1"/>
  <c r="D7741" i="106" s="1"/>
  <c r="K28" i="118"/>
  <c r="O27" i="118" s="1"/>
  <c r="O29" i="118" s="1"/>
  <c r="H168" i="29"/>
  <c r="B1318" i="106" s="1"/>
  <c r="D1318" i="106" s="1"/>
  <c r="I150" i="29"/>
  <c r="B7051" i="106" s="1"/>
  <c r="D7051" i="106" s="1"/>
  <c r="B7215" i="106"/>
  <c r="D7215" i="106" s="1"/>
  <c r="C354" i="29"/>
  <c r="B3622" i="106" s="1"/>
  <c r="D3622" i="106" s="1"/>
  <c r="J150" i="29"/>
  <c r="B7052" i="106" s="1"/>
  <c r="D7052" i="106" s="1"/>
  <c r="D40" i="108"/>
  <c r="E42" i="108" s="1"/>
  <c r="B1365" i="106"/>
  <c r="D1365" i="106" s="1"/>
  <c r="F65" i="34"/>
  <c r="B6028" i="106"/>
  <c r="D6028" i="106" s="1"/>
  <c r="D57" i="36"/>
  <c r="B5527" i="106"/>
  <c r="D5527" i="106" s="1"/>
  <c r="B5121" i="106"/>
  <c r="D5121" i="106" s="1"/>
  <c r="D59" i="36"/>
  <c r="H275" i="5"/>
  <c r="B5915" i="106" s="1"/>
  <c r="D5915" i="106" s="1"/>
  <c r="J6" i="4"/>
  <c r="B6221" i="106" s="1"/>
  <c r="D6221" i="106" s="1"/>
  <c r="G173" i="5"/>
  <c r="B5778" i="106" s="1"/>
  <c r="D5778" i="106" s="1"/>
  <c r="D30" i="36"/>
  <c r="B7760" i="106"/>
  <c r="D7760" i="106" s="1"/>
  <c r="D58" i="36"/>
  <c r="F40" i="108"/>
  <c r="G42" i="108" s="1"/>
  <c r="C150" i="29"/>
  <c r="B1226" i="106" s="1"/>
  <c r="D1226" i="106" s="1"/>
  <c r="F66" i="34"/>
  <c r="K112" i="29"/>
  <c r="C16" i="4" s="1"/>
  <c r="B2560" i="106" s="1"/>
  <c r="D2560" i="106" s="1"/>
  <c r="K352" i="29"/>
  <c r="K16" i="4" s="1"/>
  <c r="F73" i="34"/>
  <c r="G15" i="4"/>
  <c r="B6032" i="106" s="1"/>
  <c r="D6032" i="106" s="1"/>
  <c r="B3724" i="106"/>
  <c r="D3724" i="106" s="1"/>
  <c r="B1381" i="106"/>
  <c r="D1381" i="106" s="1"/>
  <c r="K331" i="29"/>
  <c r="B7224" i="106" s="1"/>
  <c r="D7224" i="106" s="1"/>
  <c r="B1515" i="106"/>
  <c r="D1515" i="106" s="1"/>
  <c r="G16" i="4"/>
  <c r="B2611" i="106" s="1"/>
  <c r="D2611" i="106" s="1"/>
  <c r="B1241" i="106"/>
  <c r="D1241" i="106" s="1"/>
  <c r="B3674" i="106"/>
  <c r="D3674" i="106" s="1"/>
  <c r="K15" i="4"/>
  <c r="B3573" i="106" s="1"/>
  <c r="D3573" i="106" s="1"/>
  <c r="C114" i="29"/>
  <c r="B757" i="106" s="1"/>
  <c r="D757" i="106" s="1"/>
  <c r="D173" i="5"/>
  <c r="D6" i="4" s="1"/>
  <c r="B2566" i="106" s="1"/>
  <c r="D2566" i="106" s="1"/>
  <c r="B6352" i="106"/>
  <c r="D6352" i="106" s="1"/>
  <c r="J7" i="4"/>
  <c r="B6222" i="106" s="1"/>
  <c r="D6222" i="106" s="1"/>
  <c r="H6" i="4"/>
  <c r="B2656" i="106" s="1"/>
  <c r="D2656" i="106" s="1"/>
  <c r="B5906" i="106"/>
  <c r="D5906" i="106" s="1"/>
  <c r="J275" i="5"/>
  <c r="B7055" i="106" s="1"/>
  <c r="D7055" i="106" s="1"/>
  <c r="F274" i="5"/>
  <c r="F7" i="4" s="1"/>
  <c r="B2594" i="106" s="1"/>
  <c r="D2594" i="106" s="1"/>
  <c r="B5914" i="106"/>
  <c r="D5914" i="106" s="1"/>
  <c r="F175" i="34"/>
  <c r="D56" i="36"/>
  <c r="B1879" i="106"/>
  <c r="D1879" i="106" s="1"/>
  <c r="H22" i="37"/>
  <c r="F173" i="5"/>
  <c r="K275" i="5"/>
  <c r="B6023" i="106" s="1"/>
  <c r="D6023" i="106" s="1"/>
  <c r="K7" i="4"/>
  <c r="B3718" i="106" s="1"/>
  <c r="D3718" i="106" s="1"/>
  <c r="B7207" i="106"/>
  <c r="D7207" i="106" s="1"/>
  <c r="J13" i="4"/>
  <c r="B7042" i="106" s="1"/>
  <c r="D7042" i="106" s="1"/>
  <c r="B3670" i="106"/>
  <c r="D3670" i="106" s="1"/>
  <c r="K341" i="29"/>
  <c r="B3649" i="106"/>
  <c r="D3649" i="106" s="1"/>
  <c r="G354" i="29"/>
  <c r="B3650" i="106" s="1"/>
  <c r="D3650" i="106" s="1"/>
  <c r="C173" i="5"/>
  <c r="B5214" i="106"/>
  <c r="D5214" i="106" s="1"/>
  <c r="B3656" i="106"/>
  <c r="D3656" i="106" s="1"/>
  <c r="H354" i="29"/>
  <c r="B3660" i="106" s="1"/>
  <c r="D3660" i="106" s="1"/>
  <c r="L114" i="29"/>
  <c r="F4" i="4"/>
  <c r="B2591" i="106" s="1"/>
  <c r="D2591" i="106" s="1"/>
  <c r="B5588" i="106"/>
  <c r="D5588" i="106" s="1"/>
  <c r="B5356" i="106"/>
  <c r="D5356" i="106" s="1"/>
  <c r="D4" i="4"/>
  <c r="B2564" i="106" s="1"/>
  <c r="D2564" i="106" s="1"/>
  <c r="B1474" i="106"/>
  <c r="D1474" i="106" s="1"/>
  <c r="G12" i="4"/>
  <c r="B2607" i="106" s="1"/>
  <c r="D2607" i="106" s="1"/>
  <c r="B171" i="106"/>
  <c r="D171" i="106" s="1"/>
  <c r="D53" i="36"/>
  <c r="B124" i="106"/>
  <c r="D124" i="106" s="1"/>
  <c r="D51" i="36"/>
  <c r="K6" i="4"/>
  <c r="B6014" i="106"/>
  <c r="D6014" i="106" s="1"/>
  <c r="D19" i="7"/>
  <c r="B1775" i="106" s="1"/>
  <c r="D1775" i="106" s="1"/>
  <c r="D274" i="5"/>
  <c r="B5507" i="106" s="1"/>
  <c r="D5507" i="106" s="1"/>
  <c r="K102" i="29"/>
  <c r="B1145" i="106" s="1"/>
  <c r="D1145" i="106" s="1"/>
  <c r="D7254" i="106"/>
  <c r="B3318" i="106"/>
  <c r="D3318" i="106" s="1"/>
  <c r="I77" i="4"/>
  <c r="B3319" i="106" s="1"/>
  <c r="D3319" i="106" s="1"/>
  <c r="B6024" i="106"/>
  <c r="D6024" i="106" s="1"/>
  <c r="G4" i="4"/>
  <c r="B2603" i="106" s="1"/>
  <c r="D2603" i="106" s="1"/>
  <c r="B6025" i="106"/>
  <c r="D6025" i="106" s="1"/>
  <c r="H4" i="4"/>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F24" i="37"/>
  <c r="B7019" i="106"/>
  <c r="D7019" i="106" s="1"/>
  <c r="K354" i="29"/>
  <c r="B3678" i="106" s="1"/>
  <c r="D3678" i="106" s="1"/>
  <c r="K306" i="29"/>
  <c r="B1561" i="106" s="1"/>
  <c r="D1561" i="106" s="1"/>
  <c r="B7243" i="106"/>
  <c r="D7243" i="106" s="1"/>
  <c r="F13" i="34"/>
  <c r="K114" i="29"/>
  <c r="B1152" i="106" s="1"/>
  <c r="D1152" i="106" s="1"/>
  <c r="G6" i="4"/>
  <c r="B2604" i="106" s="1"/>
  <c r="D2604" i="106" s="1"/>
  <c r="J8" i="4"/>
  <c r="B5719" i="106"/>
  <c r="D5719" i="106" s="1"/>
  <c r="B5421" i="106"/>
  <c r="D5421" i="106" s="1"/>
  <c r="K332" i="29"/>
  <c r="B7225" i="106" s="1"/>
  <c r="D7225" i="106" s="1"/>
  <c r="J17" i="4"/>
  <c r="J19" i="4" s="1"/>
  <c r="B6229" i="106" s="1"/>
  <c r="D6229" i="106" s="1"/>
  <c r="D275" i="5"/>
  <c r="B5508" i="106" s="1"/>
  <c r="D5508" i="106" s="1"/>
  <c r="D7" i="4"/>
  <c r="D8" i="4" s="1"/>
  <c r="B2655" i="106"/>
  <c r="D2655" i="106" s="1"/>
  <c r="H8" i="4"/>
  <c r="B5223" i="106"/>
  <c r="D5223" i="106" s="1"/>
  <c r="C6" i="4"/>
  <c r="B2553" i="106" s="1"/>
  <c r="D2553" i="106" s="1"/>
  <c r="C15" i="4"/>
  <c r="B2559" i="106" s="1"/>
  <c r="D2559" i="106" s="1"/>
  <c r="B3570" i="106"/>
  <c r="D3570" i="106" s="1"/>
  <c r="K8" i="4"/>
  <c r="B5653" i="106"/>
  <c r="D5653" i="106" s="1"/>
  <c r="F6" i="4"/>
  <c r="F275" i="5"/>
  <c r="B5720" i="106" s="1"/>
  <c r="D5720" i="106" s="1"/>
  <c r="F53" i="34"/>
  <c r="K13" i="4"/>
  <c r="B3572" i="106" s="1"/>
  <c r="D3572" i="106" s="1"/>
  <c r="B3672" i="106"/>
  <c r="D3672"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355" i="29" l="1"/>
  <c r="B3681" i="106" s="1"/>
  <c r="D3681" i="106" s="1"/>
  <c r="F8" i="34"/>
  <c r="B6227" i="106"/>
  <c r="D6227" i="106" s="1"/>
  <c r="J20" i="4"/>
  <c r="B6230" i="106" s="1"/>
  <c r="D6230" i="106" s="1"/>
  <c r="J10" i="4"/>
  <c r="B6225" i="106" s="1"/>
  <c r="D6225" i="106" s="1"/>
  <c r="B6223" i="106"/>
  <c r="D6223" i="106" s="1"/>
  <c r="K151" i="29"/>
  <c r="B1289" i="106" s="1"/>
  <c r="D1289" i="106" s="1"/>
  <c r="D10" i="159"/>
  <c r="D19" i="159" s="1"/>
  <c r="D32" i="159" s="1"/>
  <c r="D49" i="159" s="1"/>
  <c r="B2567" i="106"/>
  <c r="D2567" i="106" s="1"/>
  <c r="B2593" i="106"/>
  <c r="D2593" i="106" s="1"/>
  <c r="F8" i="4"/>
  <c r="B2658" i="106"/>
  <c r="D2658" i="106" s="1"/>
  <c r="H10" i="4"/>
  <c r="B4127" i="106" s="1"/>
  <c r="D4127" i="106"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H18" i="118"/>
  <c r="F14" i="34"/>
  <c r="F76" i="34" s="1"/>
  <c r="H13" i="118"/>
  <c r="K20" i="4"/>
  <c r="K78" i="4" s="1"/>
  <c r="K19" i="4"/>
  <c r="B4144" i="106" s="1"/>
  <c r="D4144" i="106" s="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F6" i="146"/>
  <c r="B3576" i="106"/>
  <c r="D3576" i="106" s="1"/>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<sst xmlns="http://schemas.openxmlformats.org/spreadsheetml/2006/main" count="5289" uniqueCount="2197">
  <si>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</si>
  <si>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</si>
  <si>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</si>
  <si>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</si>
  <si>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</si>
  <si>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</si>
  <si>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</si>
  <si>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</si>
  <si>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</si>
  <si>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</si>
  <si>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</si>
  <si>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</si>
  <si>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</si>
  <si>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</si>
  <si>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</si>
  <si>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</si>
  <si>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</si>
  <si>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</si>
  <si>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</si>
  <si>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</si>
  <si>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</si>
  <si>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</si>
  <si>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</si>
  <si>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</si>
  <si>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</si>
  <si>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</si>
  <si>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</si>
  <si>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</si>
  <si>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</si>
  <si>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</si>
  <si>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</si>
  <si>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</si>
  <si>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</si>
  <si>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</si>
  <si>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</si>
  <si>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</si>
  <si>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</si>
  <si>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</si>
  <si>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</si>
  <si>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</si>
  <si>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</si>
  <si>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</si>
  <si>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</si>
  <si>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</si>
  <si>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</si>
  <si>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</si>
  <si>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</si>
  <si>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</si>
  <si>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</si>
  <si>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</si>
  <si>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</si>
  <si>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</si>
  <si>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</si>
  <si>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</si>
  <si>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</si>
  <si>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</si>
  <si>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</si>
  <si>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</si>
  <si>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</si>
  <si>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</si>
  <si>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</si>
  <si>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</si>
  <si>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</si>
  <si>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</si>
  <si>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</si>
  <si>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</si>
  <si>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</si>
  <si>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</si>
  <si>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</si>
  <si>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</si>
  <si>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</si>
  <si>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</si>
  <si>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</si>
  <si>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</si>
  <si>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</si>
  <si>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</si>
  <si>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</si>
  <si>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</si>
  <si>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</si>
  <si>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</si>
  <si>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</si>
  <si>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</si>
  <si>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</si>
  <si>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</si>
  <si>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</si>
  <si>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</si>
  <si>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</si>
  <si>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</si>
  <si>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</si>
  <si>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</si>
  <si>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</si>
  <si>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</si>
  <si>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</si>
  <si>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</si>
  <si>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</si>
  <si>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</si>
  <si>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</si>
  <si>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</si>
  <si>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</si>
  <si>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</si>
  <si>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</si>
  <si>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</si>
  <si>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</si>
  <si>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</si>
  <si>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</si>
  <si>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</si>
  <si>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</si>
  <si>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</si>
  <si>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</si>
  <si>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</si>
  <si>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</si>
  <si>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</si>
  <si>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</si>
  <si>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</si>
  <si>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</si>
  <si>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</si>
  <si>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</si>
  <si>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</si>
  <si>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</si>
  <si>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</si>
  <si>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</si>
  <si>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</si>
  <si>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</si>
  <si>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</si>
  <si>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</si>
  <si>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</si>
  <si>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</si>
  <si>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</si>
  <si>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</si>
  <si>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</si>
  <si>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</si>
  <si>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</si>
  <si>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</si>
  <si>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</si>
  <si>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</si>
  <si>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</si>
  <si>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</si>
  <si>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</si>
  <si>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</si>
  <si>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</si>
  <si>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</si>
  <si>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</si>
  <si>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</si>
  <si>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</si>
  <si>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</si>
  <si>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</si>
  <si>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</si>
  <si>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</si>
  <si>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</si>
  <si>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</si>
  <si>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</si>
  <si>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</si>
  <si>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</si>
  <si>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</si>
  <si>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</si>
  <si>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</si>
  <si>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</si>
  <si>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</si>
  <si>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</si>
  <si>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</si>
  <si>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</si>
  <si>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</si>
  <si>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</si>
  <si>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</si>
  <si>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</si>
  <si>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</si>
  <si>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</si>
  <si>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</si>
  <si>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</si>
  <si>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</si>
  <si>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</si>
  <si>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</si>
  <si>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</si>
  <si>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</si>
  <si>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</si>
  <si>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</si>
  <si>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</si>
  <si>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</si>
  <si>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</si>
  <si>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</si>
  <si>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</si>
  <si>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</si>
  <si>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</si>
  <si>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</si>
  <si>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</si>
  <si>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</si>
  <si>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</si>
  <si>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</si>
  <si>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</si>
  <si>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</si>
  <si>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</si>
  <si>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</si>
  <si>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</si>
  <si>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</si>
  <si>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</si>
  <si>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</si>
  <si>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</si>
  <si>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</si>
  <si>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</si>
  <si>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</si>
  <si>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</si>
  <si>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</si>
  <si>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</si>
  <si>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</si>
  <si>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</si>
  <si>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</si>
  <si>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</si>
  <si>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</si>
  <si>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</si>
  <si>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</si>
  <si>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</si>
  <si>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</si>
  <si>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</si>
  <si>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</si>
  <si>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</si>
  <si>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</si>
  <si>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</si>
  <si>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</si>
  <si>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</si>
  <si>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</si>
  <si>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</si>
  <si>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</si>
  <si>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</si>
  <si>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</si>
  <si>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</si>
  <si>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</si>
  <si>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</si>
  <si>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</si>
  <si>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</si>
  <si>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</si>
  <si>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</si>
  <si>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</si>
  <si>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</si>
  <si>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</si>
  <si>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</si>
  <si>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</si>
  <si>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</si>
  <si>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</si>
  <si>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</si>
  <si>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</si>
  <si>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</si>
  <si>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</si>
  <si>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</si>
  <si>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</si>
  <si>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</si>
  <si>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</si>
  <si>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</si>
  <si>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</si>
  <si>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</si>
  <si>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</si>
  <si>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</si>
  <si>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</si>
  <si>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</si>
  <si>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</si>
  <si>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</si>
  <si>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</si>
  <si>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</si>
  <si>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</si>
  <si>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</si>
  <si>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</si>
  <si>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</si>
  <si>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</si>
  <si>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</si>
  <si>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</si>
  <si>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</si>
  <si>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</si>
  <si>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</si>
  <si>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</si>
  <si>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</si>
  <si>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</si>
  <si>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</si>
  <si>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</si>
  <si>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</si>
  <si>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</si>
  <si>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</si>
  <si>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</si>
  <si>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</si>
  <si>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</si>
  <si>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</si>
  <si>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</si>
  <si>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</si>
  <si>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</si>
  <si>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</si>
  <si>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</si>
  <si>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</si>
  <si>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</si>
  <si>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</si>
  <si>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</si>
  <si>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</si>
  <si>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</si>
  <si>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</si>
  <si>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</si>
  <si>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</si>
  <si>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</si>
  <si>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</si>
  <si>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</si>
  <si>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</si>
  <si>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</si>
  <si>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</si>
  <si>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</si>
  <si>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</si>
  <si>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</si>
  <si>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</si>
  <si>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</si>
  <si>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</si>
  <si>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</si>
  <si>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</si>
  <si>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</si>
  <si>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</si>
  <si>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</si>
  <si>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</si>
  <si>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</si>
  <si>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</si>
  <si>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</si>
  <si>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</si>
  <si>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</si>
  <si>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</si>
  <si>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</si>
  <si>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</si>
  <si>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</si>
  <si>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</si>
  <si>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</si>
  <si>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</si>
  <si>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</si>
  <si>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</si>
  <si>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</si>
  <si>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</si>
  <si>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</si>
  <si>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</si>
  <si>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</si>
  <si>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</si>
  <si>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</si>
  <si>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</si>
  <si>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</si>
  <si>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</si>
  <si>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</si>
  <si>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</si>
  <si>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</si>
  <si>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</si>
  <si>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</si>
  <si>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</si>
  <si>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</si>
  <si>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</si>
  <si>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</si>
  <si>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</si>
  <si>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</si>
  <si>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</si>
  <si>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</si>
  <si>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</si>
  <si>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</si>
  <si>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</si>
  <si>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</si>
  <si>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</si>
  <si>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</si>
  <si>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</si>
  <si>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</si>
  <si>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</si>
  <si>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</si>
  <si>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</si>
  <si>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</si>
  <si>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</si>
  <si>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</si>
  <si>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</si>
  <si>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</si>
  <si>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</si>
  <si>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</si>
  <si>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</si>
  <si>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</si>
  <si>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</si>
  <si>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</si>
  <si>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</si>
  <si>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</si>
  <si>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</si>
  <si>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</si>
  <si>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</si>
  <si>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</si>
  <si>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</si>
  <si>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</si>
  <si>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</si>
  <si>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</si>
  <si>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</si>
  <si>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</si>
  <si>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</si>
  <si>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</si>
  <si>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</si>
  <si>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</si>
  <si>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</si>
  <si>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</si>
  <si>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</si>
  <si>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</si>
  <si>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</si>
  <si>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</si>
  <si>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</si>
  <si>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</si>
  <si>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</si>
  <si>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</si>
  <si>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</si>
  <si>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</si>
  <si>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</si>
  <si>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</si>
  <si>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</si>
  <si>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</si>
  <si>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</si>
  <si>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</si>
  <si>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</si>
  <si>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</si>
  <si>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</si>
  <si>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</si>
  <si>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</si>
  <si>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</si>
  <si>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</si>
  <si>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</si>
  <si>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</si>
  <si>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</si>
  <si>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</si>
  <si>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</si>
  <si>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</si>
  <si>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</si>
  <si>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</si>
  <si>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</si>
  <si>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</si>
  <si>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</si>
  <si>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</si>
  <si>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</si>
  <si>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</si>
  <si>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</si>
  <si>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</si>
  <si>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</si>
  <si>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</si>
  <si>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</si>
  <si>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</si>
  <si>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</si>
  <si>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</si>
  <si>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</si>
  <si>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</si>
  <si>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</si>
  <si>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</si>
  <si>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</si>
  <si>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</si>
  <si>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</si>
  <si>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</si>
  <si>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</si>
  <si>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</si>
  <si>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</si>
  <si>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</si>
  <si>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</si>
  <si>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</si>
  <si>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</si>
  <si>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</si>
  <si>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</si>
  <si>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</si>
  <si>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</si>
  <si>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</si>
  <si>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</si>
  <si>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</si>
  <si>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</si>
  <si>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</si>
  <si>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</si>
  <si>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</si>
  <si>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</si>
  <si>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</si>
  <si>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</si>
  <si>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</si>
  <si>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</si>
  <si>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</si>
  <si>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</si>
  <si>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</si>
  <si>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</si>
  <si>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</si>
  <si>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</si>
  <si>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</si>
  <si>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</si>
  <si>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</si>
  <si>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</si>
  <si>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</si>
  <si>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</si>
  <si>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</si>
  <si>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</si>
  <si>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</si>
  <si>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</si>
  <si>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</si>
  <si>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</si>
  <si>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</si>
  <si>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</si>
  <si>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</si>
  <si>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</si>
  <si>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</si>
  <si>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</si>
  <si>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</si>
  <si>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</si>
  <si>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</si>
  <si>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</si>
  <si>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</si>
  <si>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</si>
  <si>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</si>
  <si>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</si>
  <si>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</si>
  <si>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</si>
  <si>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</si>
  <si>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</si>
  <si>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</si>
  <si>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</si>
  <si>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</si>
  <si>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</si>
  <si>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</si>
  <si>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</si>
  <si>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</si>
  <si>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</si>
  <si>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</si>
  <si>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</si>
  <si>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</si>
  <si>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</si>
  <si>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</si>
  <si>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</si>
  <si>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</si>
  <si>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</si>
  <si>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</si>
  <si>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</si>
  <si>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</si>
  <si>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</si>
  <si>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</si>
  <si>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</si>
  <si>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</si>
  <si>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</si>
  <si>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</si>
  <si>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</si>
  <si>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</si>
  <si>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</si>
  <si>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</si>
  <si>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</si>
  <si>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</si>
  <si>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</si>
  <si>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</si>
  <si>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</si>
  <si>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</si>
  <si>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</si>
  <si>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</si>
  <si>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</si>
  <si>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</si>
  <si>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</si>
  <si>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</si>
  <si>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</si>
  <si>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</si>
  <si>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</si>
  <si>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</si>
  <si>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</si>
  <si>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</si>
  <si>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</si>
  <si>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</si>
  <si>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</si>
  <si>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</si>
  <si>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</si>
  <si>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</si>
  <si>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</si>
  <si>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</si>
  <si>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</si>
  <si>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</si>
  <si>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</si>
  <si>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</si>
  <si>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</si>
  <si>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</si>
  <si>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</si>
  <si>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</si>
  <si>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</si>
  <si>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</si>
  <si>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</si>
  <si>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</si>
  <si>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</si>
  <si>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</si>
  <si>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</si>
  <si>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</si>
  <si>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</si>
  <si>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</si>
  <si>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</si>
  <si>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</si>
  <si>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</si>
  <si>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</si>
  <si>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</si>
  <si>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</si>
  <si>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</si>
  <si>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</si>
  <si>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</si>
  <si>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</si>
  <si>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</si>
  <si>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</si>
  <si>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</si>
  <si>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</si>
  <si>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</si>
  <si>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</si>
  <si>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</si>
  <si>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</si>
  <si>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</si>
  <si>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</si>
  <si>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</si>
  <si>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</si>
  <si>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</si>
  <si>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</si>
  <si>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</si>
  <si>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</si>
  <si>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</si>
  <si>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</si>
  <si>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</si>
  <si>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</si>
  <si>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</si>
  <si>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</si>
  <si>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</si>
  <si>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</si>
  <si>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</si>
  <si>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</si>
  <si>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</si>
  <si>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</si>
  <si>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</si>
  <si>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</si>
  <si>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</si>
  <si>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</si>
  <si>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</si>
  <si>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</si>
  <si>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</si>
  <si>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</si>
  <si>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</si>
  <si>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</si>
  <si>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</si>
  <si>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</si>
  <si>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</si>
  <si>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</si>
  <si>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</si>
  <si>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</si>
  <si>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</si>
  <si>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</si>
  <si>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</si>
  <si>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</si>
  <si>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</si>
  <si>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</si>
  <si>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</si>
  <si>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</si>
  <si>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</si>
  <si>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</si>
  <si>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</si>
  <si>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</si>
  <si>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</si>
  <si>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</si>
  <si>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</si>
  <si>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</si>
  <si>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</si>
  <si>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</si>
  <si>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</si>
  <si>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</si>
  <si>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</si>
  <si>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</si>
  <si>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</si>
  <si>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</si>
  <si>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</si>
  <si>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</si>
  <si>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</si>
  <si>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</si>
  <si>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</si>
  <si>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</si>
  <si>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</si>
  <si>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</si>
  <si>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</si>
  <si>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</si>
  <si>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</si>
  <si>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</si>
  <si>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</si>
  <si>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</si>
  <si>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</si>
  <si>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</si>
  <si>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</si>
  <si>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</si>
  <si>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</si>
  <si>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</si>
  <si>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</si>
  <si>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</si>
  <si>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</si>
  <si>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</si>
  <si>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</si>
  <si>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</si>
  <si>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</si>
  <si>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</si>
  <si>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</si>
  <si>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</si>
  <si>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</si>
  <si>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</si>
  <si>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</si>
  <si>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</si>
  <si>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</si>
  <si>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</si>
  <si>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</si>
  <si>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</si>
  <si>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</si>
  <si>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</si>
  <si>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</si>
  <si>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</si>
  <si>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</si>
  <si>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</si>
  <si>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</si>
  <si>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</si>
  <si>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</si>
  <si>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</si>
  <si>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</si>
  <si>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</si>
  <si>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</si>
  <si>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</si>
  <si>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</si>
  <si>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</si>
  <si>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</si>
  <si>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</si>
  <si>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</si>
  <si>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</si>
  <si>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</si>
  <si>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</si>
  <si>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</si>
  <si>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</si>
  <si>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</si>
  <si>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</si>
  <si>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</si>
  <si>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</si>
  <si>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</si>
  <si>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</si>
  <si>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</si>
  <si>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</si>
  <si>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</si>
  <si>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</si>
  <si>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</si>
  <si>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</si>
  <si>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</si>
  <si>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</si>
  <si>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</si>
  <si>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</si>
  <si>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</si>
  <si>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</si>
  <si>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</si>
  <si>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</si>
  <si>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</si>
  <si>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</si>
  <si>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</si>
  <si>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</si>
  <si>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</si>
  <si>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</si>
  <si>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</si>
  <si>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</si>
  <si>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</si>
  <si>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</si>
  <si>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</si>
  <si>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</si>
  <si>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</si>
  <si>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</si>
  <si>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</si>
  <si>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</si>
  <si>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</si>
  <si>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</si>
  <si>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</si>
  <si>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</si>
  <si>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</si>
  <si>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</si>
  <si>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</si>
  <si>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</si>
  <si>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</si>
  <si>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</si>
  <si>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</si>
  <si>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</si>
  <si>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</si>
  <si>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</si>
  <si>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</si>
  <si>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</si>
  <si>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</si>
  <si>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</si>
  <si>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</si>
  <si>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</si>
  <si>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</si>
  <si>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</si>
  <si>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</si>
  <si>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</si>
  <si>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</si>
  <si>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</si>
  <si>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</si>
  <si>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</si>
  <si>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</si>
  <si>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</si>
  <si>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</si>
  <si>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</si>
  <si>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</si>
  <si>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</si>
  <si>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</si>
  <si>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</si>
  <si>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</si>
  <si>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</si>
  <si>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</si>
  <si>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</si>
  <si>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</si>
  <si>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</si>
  <si>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</si>
  <si>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</si>
  <si>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</si>
  <si>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</si>
  <si>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</si>
  <si>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</si>
  <si>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</si>
  <si>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</si>
  <si>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</si>
  <si>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</si>
  <si>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</si>
  <si>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</si>
  <si>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</si>
  <si>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</si>
  <si>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</si>
  <si>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</si>
  <si>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</si>
  <si>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</si>
  <si>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</si>
  <si>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</si>
  <si>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</si>
  <si>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</si>
  <si>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</si>
  <si>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</si>
  <si>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</si>
  <si>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</si>
  <si>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</si>
  <si>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</si>
  <si>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</si>
  <si>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</si>
  <si>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</si>
  <si>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</si>
  <si>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</si>
  <si>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</si>
  <si>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</si>
  <si>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</si>
  <si>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</si>
  <si>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</si>
  <si>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</si>
  <si>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</si>
  <si>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</si>
  <si>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</si>
  <si>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</si>
  <si>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</si>
  <si>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</si>
  <si>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</si>
  <si>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</si>
  <si>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</si>
  <si>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</si>
  <si>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</si>
  <si>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</si>
  <si>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</si>
  <si>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</si>
  <si>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</si>
  <si>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</si>
  <si>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</si>
  <si>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</si>
  <si>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</si>
  <si>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</si>
  <si>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</si>
  <si>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</si>
  <si>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</si>
  <si>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</si>
  <si>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</si>
  <si>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</si>
  <si>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</si>
  <si>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</si>
  <si>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</si>
  <si>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</si>
  <si>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</si>
  <si>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</si>
  <si>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</si>
  <si>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</si>
  <si>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</si>
  <si>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</si>
  <si>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</si>
  <si>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</si>
  <si>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</si>
  <si>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</si>
  <si>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</si>
  <si>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</si>
  <si>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</si>
  <si>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</si>
  <si>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</si>
  <si>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</si>
  <si>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</si>
  <si>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</si>
  <si>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</si>
  <si>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</si>
  <si>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</si>
  <si>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</si>
  <si>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</si>
  <si>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</si>
  <si>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</si>
  <si>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</si>
  <si>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</si>
  <si>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</si>
  <si>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</si>
  <si>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</si>
  <si>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</si>
  <si>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</si>
  <si>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</si>
  <si>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</si>
  <si>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</si>
  <si>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</si>
  <si>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</si>
  <si>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</si>
  <si>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</si>
  <si>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</si>
  <si>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</si>
  <si>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</si>
  <si>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</si>
  <si>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</si>
  <si>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</si>
  <si>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</si>
  <si>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</si>
  <si>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</si>
  <si>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</si>
  <si>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</si>
  <si>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</si>
  <si>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</si>
  <si>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</si>
  <si>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</si>
  <si>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</si>
  <si>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</si>
  <si>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</si>
  <si>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</si>
  <si>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</si>
  <si>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</si>
  <si>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</si>
  <si>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</si>
  <si>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</si>
  <si>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</si>
  <si>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</si>
  <si>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</si>
  <si>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</si>
  <si>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</si>
  <si>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</si>
  <si>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</si>
  <si>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</si>
  <si>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</si>
  <si>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</si>
  <si>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</si>
  <si>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</si>
  <si>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</si>
  <si>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</si>
  <si>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</si>
  <si>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</si>
  <si>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</si>
  <si>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</si>
  <si>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</si>
  <si>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</si>
  <si>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</si>
  <si>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</si>
  <si>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</si>
  <si>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</si>
  <si>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</si>
  <si>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</si>
  <si>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</si>
  <si>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</si>
  <si>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</si>
  <si>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</si>
  <si>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</si>
  <si>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</si>
  <si>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</si>
  <si>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</si>
  <si>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</si>
  <si>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</si>
  <si>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</si>
  <si>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</si>
  <si>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</si>
  <si>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</si>
  <si>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</si>
  <si>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</si>
  <si>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</si>
  <si>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</si>
  <si>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</si>
  <si>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</si>
  <si>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</si>
  <si>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</si>
  <si>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</si>
  <si>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</si>
  <si>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</si>
  <si>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</si>
  <si>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</si>
  <si>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</si>
  <si>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</si>
  <si>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</si>
  <si>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</si>
  <si>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</si>
  <si>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</si>
  <si>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</si>
  <si>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</si>
  <si>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</si>
  <si>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</si>
  <si>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</si>
  <si>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</si>
  <si>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</si>
  <si>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</si>
  <si>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</si>
  <si>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</si>
  <si>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</si>
  <si>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</si>
  <si>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</si>
  <si>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</si>
  <si>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</si>
  <si>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</si>
  <si>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</si>
  <si>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</si>
  <si>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</si>
  <si>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</si>
  <si>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</si>
  <si>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</si>
  <si>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</si>
  <si>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</si>
  <si>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</si>
  <si>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</si>
  <si>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</si>
  <si>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</si>
  <si>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</si>
  <si>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</si>
  <si>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</si>
  <si>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</si>
  <si>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</si>
  <si>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</si>
  <si>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</si>
  <si>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</si>
  <si>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</si>
  <si>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</si>
  <si>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</si>
  <si>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</si>
  <si>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</si>
  <si>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</si>
  <si>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</si>
  <si>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</si>
  <si>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</si>
  <si>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</si>
  <si>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</si>
  <si>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</si>
  <si>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</si>
  <si>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</si>
  <si>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</si>
  <si>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</si>
  <si>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</si>
  <si>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</si>
  <si>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</si>
  <si>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</si>
  <si>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</si>
  <si>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</si>
  <si>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</si>
  <si>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</si>
  <si>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</si>
  <si>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</si>
  <si>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</si>
  <si>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</si>
  <si>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</si>
  <si>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</si>
  <si>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</si>
  <si>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</si>
  <si>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</si>
  <si>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</si>
  <si>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</si>
  <si>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</si>
  <si>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</si>
  <si>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</si>
  <si>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</si>
  <si>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</si>
  <si>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</si>
  <si>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</si>
  <si>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</si>
  <si>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</si>
  <si>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</si>
  <si>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</si>
  <si>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</si>
  <si>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</si>
  <si>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</si>
  <si>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</si>
  <si>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</si>
  <si>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</si>
  <si>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</si>
  <si>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</si>
  <si>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</si>
  <si>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</si>
  <si>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</si>
  <si>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</si>
  <si>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</si>
  <si>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</si>
  <si>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</si>
  <si>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</si>
  <si>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</si>
  <si>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</si>
  <si>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</si>
  <si>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</si>
  <si>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</si>
  <si>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</si>
  <si>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</si>
  <si>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</si>
  <si>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</si>
  <si>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</si>
  <si>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</si>
  <si>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</si>
  <si>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</si>
  <si>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</si>
  <si>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</si>
  <si>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</si>
  <si>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</si>
  <si>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</si>
  <si>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</si>
  <si>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</si>
  <si>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</si>
  <si>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</si>
  <si>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</si>
  <si>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</si>
  <si>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</si>
  <si>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</si>
  <si>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</si>
  <si>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</si>
  <si>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</si>
  <si>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</si>
  <si>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</si>
  <si>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</si>
  <si>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</si>
  <si>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</si>
  <si>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</si>
  <si>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</si>
  <si>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</si>
  <si>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</si>
  <si>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</si>
  <si>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</si>
  <si>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</si>
  <si>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</si>
  <si>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</si>
  <si>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</si>
  <si>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</si>
  <si>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</si>
  <si>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</si>
  <si>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</si>
  <si>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</si>
  <si>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</si>
  <si>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</si>
  <si>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</si>
  <si>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</si>
  <si>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</si>
  <si>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</si>
  <si>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</si>
  <si>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</si>
  <si>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</si>
  <si>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</si>
  <si>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</si>
  <si>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</si>
  <si>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</si>
  <si>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</si>
  <si>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</si>
  <si>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</si>
  <si>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</si>
  <si>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</si>
  <si>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</si>
  <si>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</si>
  <si>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</si>
  <si>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</si>
  <si>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</si>
  <si>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</si>
  <si>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</si>
  <si>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</si>
  <si>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</si>
  <si>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</si>
  <si>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</si>
  <si>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</si>
  <si>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</si>
  <si>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</si>
  <si>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</si>
  <si>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</si>
  <si>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</si>
  <si>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</si>
  <si>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</si>
  <si>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</si>
  <si>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</si>
  <si>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</si>
  <si>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</si>
  <si>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</si>
  <si>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</si>
  <si>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</si>
  <si>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</si>
  <si>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</si>
  <si>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</si>
  <si>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</si>
  <si>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</si>
  <si>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</si>
  <si>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</si>
  <si>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</si>
  <si>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</si>
  <si>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</si>
  <si>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</si>
  <si>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</si>
  <si>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</si>
  <si>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</si>
  <si>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</si>
  <si>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</si>
  <si>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</si>
  <si>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</si>
  <si>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</si>
  <si>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</si>
  <si>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</si>
  <si>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</si>
  <si>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</si>
  <si>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</si>
  <si>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</si>
  <si>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</si>
  <si>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</si>
  <si>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</si>
  <si>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</si>
  <si>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</si>
  <si>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</si>
  <si>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</si>
  <si>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</si>
  <si>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</si>
  <si>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</si>
  <si>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</si>
  <si>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</si>
  <si>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</si>
  <si>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</si>
  <si>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</si>
  <si>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</si>
  <si>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</si>
  <si>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</si>
  <si>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</si>
  <si>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</si>
  <si>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</si>
  <si>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</si>
  <si>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</si>
  <si>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</si>
  <si>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</si>
  <si>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</si>
  <si>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</si>
  <si>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</si>
  <si>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</si>
  <si>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</si>
  <si>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</si>
  <si>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</si>
  <si>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</si>
  <si>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</si>
  <si>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</si>
  <si>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</si>
  <si>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</si>
  <si>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</si>
  <si>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</si>
  <si>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</si>
  <si>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</si>
  <si>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</si>
  <si>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</si>
  <si>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</si>
  <si>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</si>
  <si>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</si>
  <si>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</si>
  <si>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</si>
  <si>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</si>
  <si>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</si>
  <si>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</si>
  <si>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</si>
  <si>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</si>
  <si>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</si>
  <si>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</si>
  <si>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</si>
  <si>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</si>
  <si>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</si>
  <si>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</si>
  <si>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</si>
  <si>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</si>
  <si>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</si>
  <si>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</si>
  <si>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</si>
  <si>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</si>
  <si>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</si>
  <si>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</si>
  <si>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</si>
  <si>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</si>
  <si>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</si>
  <si>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</si>
  <si>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</si>
  <si>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</si>
  <si>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</si>
  <si>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</si>
  <si>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</si>
  <si>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</si>
  <si>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</si>
  <si>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</si>
  <si>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</si>
  <si>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</si>
  <si>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</si>
  <si>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</si>
  <si>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</si>
  <si>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</si>
  <si>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</si>
  <si>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</si>
  <si>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</si>
  <si>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</si>
  <si>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</si>
  <si>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</si>
  <si>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</si>
  <si>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</si>
  <si>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</si>
  <si>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</si>
  <si>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</si>
  <si>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</si>
  <si>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</si>
  <si>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</si>
  <si>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</si>
  <si>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</si>
  <si>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</si>
  <si>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</si>
  <si>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</si>
  <si>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</si>
  <si>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</si>
  <si>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</si>
  <si>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</si>
  <si>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</si>
  <si>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</si>
  <si>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</si>
  <si>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</si>
  <si>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</si>
  <si>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</si>
  <si>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</si>
  <si>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</si>
  <si>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</si>
  <si>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</si>
  <si>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</si>
  <si>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</si>
  <si>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</si>
  <si>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</si>
  <si>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</si>
  <si>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</si>
  <si>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</si>
  <si>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</si>
  <si>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</si>
  <si>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</si>
  <si>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</si>
  <si>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</si>
  <si>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</si>
  <si>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</si>
  <si>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</si>
  <si>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</si>
  <si>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</si>
  <si>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</si>
  <si>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</si>
  <si>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</si>
  <si>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</si>
  <si>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</si>
  <si>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</si>
  <si>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</si>
  <si>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</si>
  <si>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</si>
  <si>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</si>
  <si>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</si>
  <si>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</si>
  <si>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</si>
  <si>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</si>
  <si>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</si>
  <si>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</si>
  <si>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</si>
  <si>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</si>
  <si>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</si>
  <si>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</si>
  <si>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</si>
  <si>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</si>
  <si>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</si>
  <si>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</si>
  <si>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</si>
  <si>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</si>
  <si>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</si>
  <si>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</si>
  <si>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</si>
  <si>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</si>
  <si>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</si>
  <si>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</si>
  <si>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</si>
  <si>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</si>
  <si>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</si>
  <si>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</si>
  <si>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</si>
  <si>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</si>
  <si>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</si>
  <si>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</si>
  <si>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</si>
  <si>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</si>
  <si>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</si>
  <si>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</si>
  <si>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</si>
  <si>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</si>
  <si>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</si>
  <si>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</si>
  <si>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</si>
  <si>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</si>
  <si>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</si>
  <si>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</si>
  <si>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</si>
  <si>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</si>
  <si>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</si>
  <si>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</si>
  <si>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</si>
  <si>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</si>
  <si>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</si>
  <si>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</si>
  <si>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</si>
  <si>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</si>
  <si>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</si>
  <si>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</si>
  <si>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</si>
  <si>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</si>
  <si>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</si>
  <si>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</si>
  <si>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</si>
  <si>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</si>
  <si>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</si>
  <si>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</si>
  <si>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</si>
  <si>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</si>
  <si>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</si>
  <si>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</si>
  <si>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</si>
  <si>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</si>
  <si>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</si>
  <si>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</si>
  <si>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</si>
  <si>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</si>
  <si>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</si>
  <si>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</si>
  <si>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</si>
  <si>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</si>
  <si>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</si>
  <si>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</si>
  <si>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</si>
  <si>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</si>
  <si>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</si>
  <si>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</si>
  <si>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</si>
  <si>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</si>
  <si>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</si>
  <si>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</si>
  <si>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</si>
  <si>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</si>
  <si>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</si>
  <si>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</si>
  <si>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</si>
  <si>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</si>
  <si>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</si>
  <si>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</si>
  <si>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</si>
  <si>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</si>
  <si>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</si>
  <si>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</si>
  <si>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</si>
  <si>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</si>
  <si>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</si>
  <si>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</si>
  <si>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</si>
  <si>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</si>
  <si>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</si>
  <si>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</si>
  <si>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</si>
  <si>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</si>
  <si>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</si>
  <si>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</si>
  <si>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</si>
  <si>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</si>
  <si>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</si>
  <si>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</si>
  <si>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</si>
  <si>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</si>
  <si>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</si>
  <si>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</si>
  <si>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</si>
  <si>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</si>
  <si>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</si>
  <si>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</si>
  <si>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</si>
  <si>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</si>
  <si>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</si>
  <si>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</si>
  <si>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</si>
  <si>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</si>
  <si>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</si>
  <si>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</si>
  <si>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</si>
  <si>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</si>
  <si>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</si>
  <si>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</si>
  <si>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</si>
  <si>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</si>
  <si>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</si>
  <si>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</si>
  <si>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</si>
  <si>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</si>
  <si>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</si>
  <si>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</si>
  <si>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</si>
  <si>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</si>
  <si>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</si>
  <si>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</si>
  <si>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</si>
  <si>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</si>
  <si>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</si>
  <si>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</si>
  <si>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</si>
  <si>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</si>
  <si>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</si>
  <si>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</si>
  <si>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</si>
  <si>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</si>
  <si>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</si>
  <si>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</si>
  <si>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</si>
  <si>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</si>
  <si>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</si>
  <si>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</si>
  <si>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</si>
  <si>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</si>
  <si>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</si>
  <si>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</si>
  <si>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</si>
  <si>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</si>
  <si>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</si>
  <si>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</si>
  <si>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</si>
  <si>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</si>
  <si>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</si>
  <si>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</si>
  <si>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</si>
  <si>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</si>
  <si>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</si>
  <si>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</si>
  <si>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</si>
  <si>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</si>
  <si>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</si>
  <si>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</si>
  <si>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</si>
  <si>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</si>
  <si>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</si>
  <si>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</si>
  <si>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</si>
  <si>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</si>
  <si>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</si>
  <si>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</si>
  <si>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</si>
  <si>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</si>
  <si>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</si>
  <si>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</si>
  <si>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</si>
  <si>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</si>
  <si>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</si>
  <si>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</si>
  <si>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</si>
  <si>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</si>
  <si>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</si>
  <si>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</si>
  <si>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</si>
  <si>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</si>
  <si>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</si>
  <si>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</si>
  <si>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</si>
  <si>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</si>
  <si>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</si>
  <si>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</si>
  <si>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</si>
  <si>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</si>
  <si>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</si>
  <si>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</si>
  <si>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</si>
  <si>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</si>
  <si>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</si>
  <si>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</si>
  <si>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</si>
  <si>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</si>
  <si>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</si>
  <si>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</si>
  <si>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</si>
  <si>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</si>
  <si>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</si>
  <si>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</si>
  <si>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</si>
  <si>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</si>
  <si>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</si>
  <si>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</si>
  <si>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</si>
  <si>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</si>
  <si>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</si>
  <si>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</si>
  <si>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</si>
  <si>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</si>
  <si>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</si>
  <si>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</si>
  <si>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</si>
  <si>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</si>
  <si>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</si>
  <si>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</si>
  <si>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</si>
  <si>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</si>
  <si>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</si>
  <si>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</si>
  <si>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</si>
  <si>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</si>
  <si>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</si>
  <si>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</si>
  <si>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</si>
  <si>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</si>
  <si>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</si>
  <si>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</si>
  <si>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</si>
  <si>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</si>
  <si>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</si>
  <si>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</si>
  <si>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</si>
  <si>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</si>
  <si>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</si>
  <si>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</si>
  <si>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</si>
  <si>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</si>
  <si>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</si>
  <si>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</si>
  <si>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</si>
  <si>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</si>
  <si>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</si>
  <si>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</si>
  <si>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</si>
  <si>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</si>
  <si>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</si>
  <si>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</si>
  <si>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</si>
  <si>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</si>
  <si>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</si>
  <si>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</si>
  <si>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</si>
  <si>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</si>
  <si>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</si>
  <si>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</si>
  <si>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</si>
  <si>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</si>
  <si>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</si>
  <si>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</si>
  <si>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</si>
  <si>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</si>
  <si>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</si>
  <si>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</si>
  <si>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</si>
  <si>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</si>
  <si>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</si>
  <si>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</si>
  <si>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</si>
  <si>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</si>
  <si>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</si>
  <si>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</si>
  <si>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</si>
  <si>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</si>
  <si>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</si>
  <si>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</si>
  <si>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</si>
  <si>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</si>
  <si>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</si>
  <si>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</si>
  <si>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</si>
  <si>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</si>
  <si>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</si>
  <si>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</si>
  <si>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</si>
  <si>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</si>
  <si>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</si>
  <si>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</si>
  <si>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</si>
  <si>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</si>
  <si>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</si>
  <si>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</si>
  <si>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</si>
  <si>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</si>
  <si>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</si>
  <si>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</si>
  <si>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</si>
  <si>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</si>
  <si>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</si>
  <si>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</si>
  <si>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</si>
  <si>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</si>
  <si>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</si>
  <si>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</si>
  <si>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</si>
  <si>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</si>
  <si>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</si>
  <si>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</si>
  <si>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</si>
  <si>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</si>
  <si>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</si>
  <si>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</si>
  <si>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</si>
  <si>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</si>
  <si>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</si>
  <si>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</si>
  <si>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</si>
  <si>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</si>
  <si>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</si>
  <si>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</si>
  <si>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</si>
  <si>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</si>
  <si>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</si>
  <si>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</si>
  <si>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</si>
  <si>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</si>
  <si>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</si>
  <si>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</si>
  <si>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</si>
  <si>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</si>
  <si>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</si>
  <si>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</si>
  <si>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</si>
  <si>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</si>
  <si>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</si>
  <si>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</si>
  <si>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</si>
  <si>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</si>
  <si>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</si>
  <si>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</si>
  <si>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</si>
  <si>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</si>
  <si>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</si>
  <si>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</si>
  <si>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</si>
  <si>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</si>
  <si>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</si>
  <si>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</si>
  <si>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</si>
  <si>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</si>
  <si>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</si>
  <si>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</si>
  <si>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</si>
  <si>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</si>
  <si>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</si>
  <si>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</si>
  <si>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</si>
  <si>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</si>
  <si>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</si>
  <si>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</si>
  <si>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</si>
  <si>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</si>
  <si>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</si>
  <si>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</si>
  <si>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</si>
  <si>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</si>
  <si>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</si>
  <si>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</si>
  <si>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</si>
  <si>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</si>
  <si>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</si>
  <si>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</si>
  <si>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</si>
  <si>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</si>
  <si>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</si>
  <si>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</si>
  <si>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</si>
  <si>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</si>
  <si>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</si>
  <si>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</si>
  <si>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</si>
  <si>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</si>
  <si>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</si>
  <si>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</si>
  <si>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</si>
  <si>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</si>
  <si>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</si>
  <si>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</si>
  <si>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</si>
  <si>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</si>
  <si>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</si>
  <si>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</si>
  <si>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</si>
  <si>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</si>
  <si>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</si>
  <si>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</si>
  <si>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</si>
  <si>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</si>
  <si>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</si>
  <si>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</si>
  <si>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</si>
  <si>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</si>
  <si>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</si>
  <si>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</si>
  <si>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</si>
  <si>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</si>
  <si>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</si>
  <si>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</si>
  <si>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</si>
  <si>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</si>
  <si>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</si>
  <si>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</si>
  <si>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</si>
  <si>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</si>
  <si>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</si>
  <si>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</si>
  <si>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</si>
  <si>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</si>
  <si>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</si>
  <si>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</si>
  <si>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</si>
  <si>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</si>
  <si>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</si>
  <si>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</si>
  <si>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</si>
  <si>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</si>
  <si>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</si>
  <si>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</si>
  <si>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</si>
  <si>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</si>
  <si>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</si>
  <si>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</si>
  <si>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</si>
  <si>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</si>
  <si>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</si>
  <si>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</si>
  <si>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</si>
  <si>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</si>
  <si>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</si>
  <si>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</si>
  <si>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</si>
  <si>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</si>
  <si>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</si>
  <si>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</si>
  <si>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</si>
  <si>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</si>
  <si>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</si>
  <si>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</si>
  <si>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</si>
  <si>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</si>
  <si>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</si>
  <si>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</si>
  <si>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</si>
  <si>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</si>
  <si>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</si>
  <si>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</si>
  <si>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</si>
  <si>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</si>
  <si>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</si>
  <si>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</si>
  <si>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</si>
  <si>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</si>
  <si>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</si>
  <si>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</si>
  <si>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</si>
  <si>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</si>
  <si>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</si>
  <si>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</si>
  <si>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</si>
  <si>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</si>
  <si>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</si>
  <si>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</si>
  <si>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</si>
  <si>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</si>
  <si>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</si>
  <si>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</si>
  <si>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</si>
  <si>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</si>
  <si>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</si>
  <si>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</si>
  <si>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</si>
  <si>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</si>
  <si>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</si>
  <si>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</si>
  <si>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</si>
  <si>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</si>
  <si>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</si>
  <si>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</si>
  <si>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</si>
  <si>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</si>
  <si>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</si>
  <si>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</si>
  <si>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</si>
  <si>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</si>
  <si>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</si>
  <si>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</si>
  <si>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</si>
  <si>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</si>
  <si>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</si>
  <si>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</si>
  <si>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</si>
  <si>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</si>
  <si>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</si>
  <si>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</si>
  <si>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</si>
  <si>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</si>
  <si>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</si>
  <si>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</si>
  <si>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</si>
  <si>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</si>
  <si>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</si>
  <si>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</si>
  <si>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</si>
  <si>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</si>
  <si>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</si>
  <si>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</si>
  <si>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</si>
  <si>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</si>
  <si>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</si>
  <si>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</si>
  <si>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</si>
  <si>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</si>
  <si>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</si>
  <si>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</si>
  <si>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</si>
  <si>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</si>
  <si>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</si>
  <si>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</si>
  <si>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</si>
  <si>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</si>
  <si>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</si>
  <si>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</si>
  <si>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</si>
  <si>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</si>
  <si>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</si>
  <si>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</si>
  <si>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</si>
  <si>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</si>
  <si>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</si>
  <si>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</si>
  <si>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</si>
  <si>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</si>
  <si>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</si>
  <si>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</si>
  <si>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</si>
  <si>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</si>
  <si>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</si>
  <si>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</si>
  <si>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</si>
  <si>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</si>
  <si>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</si>
  <si>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</si>
  <si>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</si>
  <si>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</si>
  <si>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</si>
  <si>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</si>
  <si>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</si>
  <si>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</si>
  <si>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</si>
  <si>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</si>
  <si>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</si>
  <si>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</si>
  <si>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</si>
  <si>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</si>
  <si>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</si>
  <si>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</si>
  <si>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</si>
  <si>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</si>
  <si>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</si>
  <si>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</si>
  <si>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</si>
  <si>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</si>
  <si>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</si>
  <si>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</si>
  <si>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</si>
  <si>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</si>
  <si>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</si>
  <si>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</si>
  <si>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</si>
  <si>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</si>
  <si>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</si>
  <si>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</si>
  <si>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</si>
  <si>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</si>
  <si>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</si>
  <si>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</si>
  <si>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</si>
  <si>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</si>
  <si>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</si>
  <si>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</si>
  <si>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</si>
  <si>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</si>
  <si>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</si>
  <si>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</si>
  <si>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</si>
  <si>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</si>
  <si>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</si>
  <si>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</si>
  <si>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</si>
  <si>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</si>
  <si>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</si>
  <si>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</si>
  <si>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</si>
  <si>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</si>
  <si>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</si>
  <si>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</si>
  <si>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</si>
  <si>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</si>
  <si>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</si>
  <si>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</si>
  <si>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</si>
  <si>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</si>
  <si>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</si>
  <si>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</si>
  <si>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</si>
  <si>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</si>
  <si>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</si>
  <si>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</si>
  <si>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</si>
  <si>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</si>
  <si>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</si>
  <si>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</si>
  <si>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</si>
  <si>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</si>
  <si>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</si>
  <si>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</si>
  <si>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</si>
  <si>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</si>
  <si>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</si>
  <si>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</si>
  <si>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</si>
  <si>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</si>
  <si>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</si>
  <si>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</si>
  <si>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</si>
  <si>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</si>
  <si>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</si>
  <si>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</si>
  <si>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</si>
  <si>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</si>
  <si>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</si>
  <si>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</si>
  <si>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</si>
  <si>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</si>
  <si>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</si>
  <si>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</si>
  <si>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</si>
  <si>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</si>
  <si>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</si>
  <si>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</si>
  <si>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</si>
  <si>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</si>
  <si>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</si>
  <si>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</si>
  <si>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</si>
  <si>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</si>
  <si>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</si>
  <si>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</si>
  <si>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</si>
  <si>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</si>
  <si>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</si>
  <si>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</si>
  <si>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</si>
  <si>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</si>
  <si>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</si>
  <si>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</si>
  <si>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</si>
  <si>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</si>
  <si>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</si>
  <si>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</si>
  <si>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</si>
  <si>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</si>
  <si>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</si>
  <si>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</si>
  <si>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</si>
  <si>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</si>
  <si>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</si>
  <si>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</si>
  <si>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</si>
  <si>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</si>
  <si>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</si>
  <si>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</si>
  <si>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</si>
  <si>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</si>
  <si>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</si>
  <si>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</si>
  <si>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</si>
  <si>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</si>
  <si>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</si>
  <si>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</si>
  <si>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</si>
  <si>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</si>
  <si>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</si>
  <si>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</si>
  <si>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</si>
  <si>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</si>
  <si>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</si>
  <si>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</si>
  <si>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</si>
  <si>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</si>
  <si>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</si>
  <si>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</si>
  <si>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</si>
  <si>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</si>
  <si>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</si>
  <si>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</si>
  <si>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</si>
  <si>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</si>
  <si>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</si>
  <si>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</si>
  <si>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</si>
  <si>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</si>
  <si>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</si>
  <si>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</si>
  <si>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</si>
  <si>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</si>
  <si>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</si>
  <si>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</si>
  <si>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</si>
  <si>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Williamson</t>
  </si>
  <si>
    <t>Kemper CPA Group, LLP</t>
  </si>
  <si>
    <t>Kimberly Walker, CPA</t>
  </si>
  <si>
    <t>700 N. 10th Street</t>
  </si>
  <si>
    <t>Marion</t>
  </si>
  <si>
    <t>Herrin</t>
  </si>
  <si>
    <t>618-997-3055</t>
  </si>
  <si>
    <t>618-997-5121</t>
  </si>
  <si>
    <t>066-003998</t>
  </si>
  <si>
    <t>kwalker@kcpag.com</t>
  </si>
  <si>
    <t>Dr. Terry Ryker</t>
  </si>
  <si>
    <t>618-988-8024</t>
  </si>
  <si>
    <t>618-942-6998</t>
  </si>
  <si>
    <t xml:space="preserve">Go Build American Bonds 2009B </t>
  </si>
  <si>
    <t>General Obligation School Bonds, Series 2013</t>
  </si>
  <si>
    <t xml:space="preserve">Taxable GO Sch Refunding Limited Bonds, Series 2013A </t>
  </si>
  <si>
    <t xml:space="preserve">Dell Computer Equipment </t>
  </si>
  <si>
    <t xml:space="preserve">tryker@herrinunit.org </t>
  </si>
  <si>
    <t>tryker@herrinunit.org</t>
  </si>
  <si>
    <t xml:space="preserve">U.S. DEPARTMENT OF AGRICULTURE </t>
  </si>
  <si>
    <t>16-4220-00</t>
  </si>
  <si>
    <t xml:space="preserve">N/A </t>
  </si>
  <si>
    <t>15-4220-00</t>
  </si>
  <si>
    <t xml:space="preserve">    National School Lunch Program (M) </t>
  </si>
  <si>
    <t>16-4210-00</t>
  </si>
  <si>
    <t>15-4210-00</t>
  </si>
  <si>
    <t xml:space="preserve">    Commodities (Non-Cash) (M) </t>
  </si>
  <si>
    <t xml:space="preserve">        TOTAL U.S. DEPARTMENT OF AGRICULTURE </t>
  </si>
  <si>
    <t xml:space="preserve">U.S. DEPARTMENT OF EDUCATION </t>
  </si>
  <si>
    <t xml:space="preserve">  Passed through the Illinois State Board of Education </t>
  </si>
  <si>
    <t xml:space="preserve">    Title I - Low Income </t>
  </si>
  <si>
    <t>84.010A</t>
  </si>
  <si>
    <t>16-4300-00</t>
  </si>
  <si>
    <t>15-4300-00</t>
  </si>
  <si>
    <t xml:space="preserve">    Title II - Teacher Quality </t>
  </si>
  <si>
    <t>84.367A</t>
  </si>
  <si>
    <t>16-4932-00</t>
  </si>
  <si>
    <t>15-4932-00</t>
  </si>
  <si>
    <t xml:space="preserve">    Federal - Sp. Ed. - IDEA Part B Flowthrough </t>
  </si>
  <si>
    <t>84.027A</t>
  </si>
  <si>
    <t>16-4620-00</t>
  </si>
  <si>
    <t xml:space="preserve">U.S. DEPARTMENT OF HEALTH AND HUMAN SERVICES </t>
  </si>
  <si>
    <t xml:space="preserve">      Medicaid Matching - Administrative Outreach </t>
  </si>
  <si>
    <t xml:space="preserve">Egyptian Benefit Trust - See Attachment </t>
  </si>
  <si>
    <t xml:space="preserve">Illinois Energy Consortium - See Attachment </t>
  </si>
  <si>
    <t xml:space="preserve">See Below </t>
  </si>
  <si>
    <t xml:space="preserve">Cooperative (WCRVS): Herrin CUSD #4, Marion CUSD #2, Carterville School District, Johnson City School District, Crab Orchard School District. Other Cooperative Agreement </t>
  </si>
  <si>
    <t xml:space="preserve">(WCPre-K): Herrin CUSD #4, Marion CUSD #2, Carterville School District, Johnson City School District, Crab Orchard School District. </t>
  </si>
  <si>
    <t>3401 Professional Park Drive, PO Box 129</t>
  </si>
  <si>
    <t xml:space="preserve">
#23- The District has prepared these finanical statements using accounting practices prescribed or permitted by the Illinois State Board of Education, which practices differ from accounting principles generally accepted in the United States of America.  Also, the District prepares its financial statments on the modified cash basis of accounting, which is a comprehensive basis of accounting other than accounting principles generally accepted in the United States of America.</t>
  </si>
  <si>
    <t>Lease Purchase Agreement</t>
  </si>
  <si>
    <t>US Bank Corp - Copy Machines</t>
  </si>
  <si>
    <t>Tri-State Copy Machine</t>
  </si>
  <si>
    <t>Xerox - Copy Machings</t>
  </si>
  <si>
    <t xml:space="preserve">GO Refunding Bonds, Series 2011A </t>
  </si>
  <si>
    <t xml:space="preserve">GO Refunding Bonds, Series 2009A </t>
  </si>
  <si>
    <t>GO Refunding Bonds</t>
  </si>
  <si>
    <t>Page 26 - School Facility Occupation Taxes - Other Disbursements - Transfers to Capital Projects Fund ($594,022) and Payback</t>
  </si>
  <si>
    <t>of Prior Year Interfund Loan ($148,692)</t>
  </si>
  <si>
    <t xml:space="preserve">WCSIT - See Attachment </t>
  </si>
  <si>
    <t>Page 11 - Operations &amp; Maintenance: Acct #1999 - Other Local Revenue - Sales Tax Revenue ($1,625,235)</t>
  </si>
  <si>
    <t>Page 9 - Educational Fund: Acct# 1290 Other Payments in Lieu of Taxes - TIF taxes ($57,054)</t>
  </si>
  <si>
    <t>Page 10 - Educational Fund #1690 - Other Food Service - Cafeteria Rebate ($12,268)</t>
  </si>
  <si>
    <t>Page 10 - Educational Fund #1790 - Other District/School Activity Revenue - STARS Program ($60,820)</t>
  </si>
  <si>
    <t>Page 12 - Educational Fund: Acct #3999 - Other Restricted Revenue from State Sources - State Library Per Capita ($1,445)</t>
  </si>
  <si>
    <t>Page 15 - Educational Fund:Acct #2190 Other Support Services - Pupils - STARS Progam Salaries ($29,164)</t>
  </si>
  <si>
    <t>Page 15 - Educational Fund: Acct #2190 - Other Support Services - Pupils - STARS Program Supplies and Materials ($5,485)</t>
  </si>
  <si>
    <t xml:space="preserve">Page 16 - Educational Fund: Acct #2900 - Other Support Services - Title I Homeless Supplies and Material ($239) </t>
  </si>
  <si>
    <t xml:space="preserve">Page 19 - IMRF Fund: Acct #2190 - Other Support Services - Pupils -  FICA and Medicare ($1,893), STARS Benefits ($1,129) </t>
  </si>
  <si>
    <t>Page 25 - Line 49 - Any differences described and itemized - Bonds Advance Refunded by the 2015 Bond Issuance ($16,705,000)</t>
  </si>
  <si>
    <t>Page 8 - Operations &amp; Maintenance:  Other Uses Not Classified Elsewhere - Bond Issuance Expenses ($157,928) and</t>
  </si>
  <si>
    <t>Underwriting Discount related to Bond Issuance ($300,150)</t>
  </si>
  <si>
    <t>N/A</t>
  </si>
  <si>
    <t xml:space="preserve">  Passsed through the Illinois State Board of Education </t>
  </si>
  <si>
    <t xml:space="preserve">    School Breakfast Program (M) </t>
  </si>
  <si>
    <t xml:space="preserve">    Dept. of Defense Fresh Fruits and Vegetables (M) </t>
  </si>
  <si>
    <t xml:space="preserve">U.S. DEPARTMENT OF EDUCATION (CONCLUDED) </t>
  </si>
  <si>
    <t xml:space="preserve">  Passed through the Illinois State Board of Education (concl.) </t>
  </si>
  <si>
    <t xml:space="preserve">      Total Passed through the Illinois State Board of Education </t>
  </si>
  <si>
    <t xml:space="preserve">  Passed through Williamson County Education Services</t>
  </si>
  <si>
    <t>TOTAL U.S. DEPARTMENT OF EDUCATION</t>
  </si>
  <si>
    <t xml:space="preserve">  Passed through the Illinois Department of Healthcare &amp;
     Family Services &amp; Williamson County Education Services </t>
  </si>
  <si>
    <t>TOTAL FEDERAL AWARDS</t>
  </si>
  <si>
    <t>The accompanying Schedule of Expenditures of Federal Awards includes the federal grant activity of Herrin Community Unit School District #4 and is presented on the modified cash basis of accounting that demonstrates compliance with regulatory provisions prescribed by the Illinois State Board of Education, which is a comprehensive basis of accounting other than U.S. generally accepted accounting principles.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financial statements.</t>
  </si>
  <si>
    <t>Of the federal expenditures presented in the schedule, Herrin Community Unit School District #4 provided federal awards to subrecipients as follows:</t>
  </si>
  <si>
    <t>Unmodified</t>
  </si>
  <si>
    <t>10.553 &amp; 10.555</t>
  </si>
  <si>
    <t>Child Nutrition Cluster (National School Lunch Program &amp; School Breakfast Program)</t>
  </si>
  <si>
    <t>The District is responsible for the design and implementation of programs and internal controls over receipts and disbursements to prevent and detect errors or fraud. A fundamental concept in a good system of internal controls is that of segregation of duties.</t>
  </si>
  <si>
    <t>The District's internal controls are weak due to a lack of segregation of duties between control procedures being performed over certain expenses.</t>
  </si>
  <si>
    <t>Risk of loss or financial misstatement due to intentional or unintentional error.</t>
  </si>
  <si>
    <t>The District has limited resources to hire additional employees in order to properly segregate duties; however, procedures may not be properly designed and/or segregated for its current fiscal staff.</t>
  </si>
  <si>
    <t xml:space="preserve">The District should review the internal controls in place relative to its current fiscal employees. Consideration should be given to preparing a formal policy and procedures manual to specifically identify the duties to be performed by each employee. The basic premise is that no one employee should have access to both physical assets and the related accounting records or to all phases of a specific transaction. </t>
  </si>
  <si>
    <t>Management agrees with this finding.</t>
  </si>
  <si>
    <t>NONE</t>
  </si>
  <si>
    <t>Repeated as finding FS2016-001</t>
  </si>
  <si>
    <t>FS2015-001</t>
  </si>
  <si>
    <t xml:space="preserve">The District will review the internal controls in place relative to its current fiscal employees. Consideration will be given to preparing a formal policy and procedures manual to specifically identify the duties to be performed by each employee. The basic premise is that no one employee should have access to both physical assets and the related accounting records or to all phases of a specific transaction. </t>
  </si>
  <si>
    <t>Management agrees with the finding.</t>
  </si>
  <si>
    <t>June 30, 2017</t>
  </si>
  <si>
    <t>Of the Long-Term Debt Outstanding above in D(c) above, $26,565,000 in bonds outstanding should be excluded from the legal debt margin calculation in accordance with State statutes.  This leaves a remaining $149,071 to be included in the calculation that results in a legal debt margin of $22,131,836.</t>
  </si>
  <si>
    <t xml:space="preserve">Page 8 - Debt Service:  Other Uses Not Classified Elsewhere - Bond Proceeds Paid to Escrow Agent ($19,296,788) and </t>
  </si>
  <si>
    <t>Capitalized Interest Paid to Escrow Agent ($1,185,905)</t>
  </si>
  <si>
    <t>Page 15 - Educational Fund: Acct #2190 - Other Support Services - Pupils - STARS Program Benefits ($624)</t>
  </si>
  <si>
    <t xml:space="preserve">Page 15 - Educational Fund: Acct #2190 - Other Support Services - Pupils - STARS Program Purchased Services ($155) </t>
  </si>
  <si>
    <t>Page 24 - Other - Prior Year Adjustment ($2,713)</t>
  </si>
  <si>
    <t>Special Education Cooperative (WCSPED): Herrin CUSD #4, Marion CUSD #2, Crterville School District, Johnson City School District, Crab Orchard School District; Vocational</t>
  </si>
  <si>
    <t>Deficiencies in the design of internal control procedures were noted during our review of internal controls over payroll.</t>
  </si>
  <si>
    <t>Herrin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</si>
</sst>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4" fontId="2" fillId="0" borderId="0" xfId="3" quotePrefix="1" applyNumberFormat="1" applyAlignment="1" applyProtection="1">
      <alignment horizontal="left" indent="2"/>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9" fillId="0" borderId="17" xfId="3" applyFont="1" applyBorder="1" applyAlignment="1" applyProtection="1">
      <alignment horizontal="left" vertical="top" wrapText="1"/>
      <protection locked="0"/>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justify" vertical="center" wrapText="1"/>
      <protection locked="0"/>
    </xf>
    <xf numFmtId="0" fontId="9" fillId="0" borderId="0" xfId="3" applyFont="1" applyAlignment="1">
      <alignment horizontal="justify"/>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justify" vertical="top" wrapText="1"/>
      <protection locked="0"/>
    </xf>
    <xf numFmtId="0" fontId="2" fillId="0" borderId="0" xfId="3" applyAlignment="1" applyProtection="1">
      <alignment horizontal="justify"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justify" vertical="top" wrapText="1"/>
      <protection locked="0"/>
    </xf>
    <xf numFmtId="0" fontId="2" fillId="0" borderId="0" xfId="3" applyBorder="1" applyAlignment="1" applyProtection="1">
      <alignment horizontal="justify" vertical="top" wrapText="1"/>
      <protection locked="0"/>
    </xf>
    <xf numFmtId="0" fontId="2" fillId="0" borderId="0" xfId="3"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0" fillId="0" borderId="0" xfId="0" applyAlignment="1">
      <alignment horizontal="justify" vertical="top"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6</xdr:row>
          <xdr:rowOff>38100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package" Target="../embeddings/Microsoft_Excel_Worksheet1.xlsx"/><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0" t="s">
        <v>473</v>
      </c>
      <c r="J1" s="2101"/>
      <c r="K1" s="2101"/>
      <c r="L1" s="2101"/>
      <c r="M1" s="2101"/>
      <c r="N1" s="2101"/>
      <c r="O1" s="2101"/>
      <c r="P1" s="2101"/>
      <c r="Q1" s="2101"/>
      <c r="R1" s="2101"/>
      <c r="S1" s="2101"/>
    </row>
    <row r="2" spans="1:28" ht="12" customHeight="1" x14ac:dyDescent="0.2">
      <c r="A2" s="202" t="s">
        <v>1962</v>
      </c>
      <c r="D2" s="203"/>
      <c r="I2" s="2102" t="s">
        <v>1154</v>
      </c>
      <c r="J2" s="2101"/>
      <c r="K2" s="2101"/>
      <c r="L2" s="2101"/>
      <c r="M2" s="2101"/>
      <c r="N2" s="2101"/>
      <c r="O2" s="2101"/>
      <c r="P2" s="2101"/>
      <c r="Q2" s="2101"/>
      <c r="R2" s="2101"/>
      <c r="S2" s="2101"/>
    </row>
    <row r="3" spans="1:28" ht="12" customHeight="1" x14ac:dyDescent="0.2">
      <c r="A3" s="1876" t="s">
        <v>1950</v>
      </c>
      <c r="B3" s="1877"/>
      <c r="C3" s="1877"/>
      <c r="D3" s="1878"/>
      <c r="I3" s="2102" t="s">
        <v>55</v>
      </c>
      <c r="J3" s="2101"/>
      <c r="K3" s="2101"/>
      <c r="L3" s="2101"/>
      <c r="M3" s="2101"/>
      <c r="N3" s="2101"/>
      <c r="O3" s="2101"/>
      <c r="P3" s="2101"/>
      <c r="Q3" s="2101"/>
      <c r="R3" s="2101"/>
      <c r="S3" s="2101"/>
    </row>
    <row r="4" spans="1:28" ht="12" customHeight="1" x14ac:dyDescent="0.2">
      <c r="A4" s="192"/>
      <c r="I4" s="2102" t="s">
        <v>616</v>
      </c>
      <c r="J4" s="2101"/>
      <c r="K4" s="2101"/>
      <c r="L4" s="2101"/>
      <c r="M4" s="2101"/>
      <c r="N4" s="2101"/>
      <c r="O4" s="2101"/>
      <c r="P4" s="2101"/>
      <c r="Q4" s="2101"/>
      <c r="R4" s="2101"/>
      <c r="S4" s="2101"/>
    </row>
    <row r="5" spans="1:28" ht="14.1" customHeight="1" x14ac:dyDescent="0.2">
      <c r="B5" s="445" t="s">
        <v>2087</v>
      </c>
      <c r="C5" s="179" t="s">
        <v>1082</v>
      </c>
      <c r="D5" s="363"/>
      <c r="E5" s="363"/>
      <c r="H5" s="193"/>
      <c r="I5" s="2110" t="s">
        <v>787</v>
      </c>
      <c r="J5" s="2109"/>
      <c r="K5" s="2109"/>
      <c r="L5" s="2109"/>
      <c r="M5" s="2109"/>
      <c r="N5" s="2109"/>
      <c r="O5" s="2109"/>
      <c r="P5" s="2109"/>
      <c r="Q5" s="2109"/>
      <c r="R5" s="2109"/>
      <c r="S5" s="2109"/>
    </row>
    <row r="6" spans="1:28" ht="14.1" customHeight="1" x14ac:dyDescent="0.2">
      <c r="B6" s="445"/>
      <c r="C6" s="179" t="s">
        <v>1083</v>
      </c>
      <c r="D6" s="363"/>
      <c r="E6" s="363"/>
      <c r="I6" s="2108" t="s">
        <v>1050</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781</v>
      </c>
      <c r="J9" s="2106"/>
      <c r="K9" s="2106"/>
      <c r="L9" s="2106"/>
      <c r="M9" s="2106"/>
      <c r="N9" s="2106"/>
      <c r="O9" s="2106"/>
      <c r="P9" s="2106"/>
      <c r="Q9" s="2106"/>
      <c r="R9" s="2106"/>
      <c r="S9" s="2107"/>
      <c r="T9" s="2121" t="s">
        <v>629</v>
      </c>
      <c r="U9" s="2122"/>
      <c r="V9" s="2122"/>
      <c r="W9" s="2122"/>
      <c r="X9" s="2122"/>
      <c r="Y9" s="2122"/>
      <c r="Z9" s="2122"/>
      <c r="AA9" s="2123"/>
    </row>
    <row r="10" spans="1:28" ht="13.5" customHeight="1" x14ac:dyDescent="0.2">
      <c r="A10" s="2128" t="s">
        <v>782</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1130</v>
      </c>
      <c r="B11" s="2132"/>
      <c r="C11" s="2132"/>
      <c r="D11" s="2132"/>
      <c r="E11" s="2132"/>
      <c r="F11" s="2132"/>
      <c r="G11" s="2132"/>
      <c r="H11" s="2133"/>
      <c r="I11" s="181"/>
      <c r="J11" s="344"/>
      <c r="K11" s="181"/>
      <c r="O11" s="1761" t="s">
        <v>2087</v>
      </c>
      <c r="P11" s="379" t="s">
        <v>225</v>
      </c>
      <c r="Q11" s="184"/>
      <c r="R11" s="182"/>
      <c r="S11" s="181"/>
      <c r="T11" s="2125"/>
      <c r="U11" s="2126"/>
      <c r="V11" s="2126"/>
      <c r="W11" s="2126"/>
      <c r="X11" s="2126"/>
      <c r="Y11" s="2126"/>
      <c r="Z11" s="2126"/>
      <c r="AA11" s="2127"/>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34">
        <v>21100004026</v>
      </c>
      <c r="B13" s="2135"/>
      <c r="C13" s="2135"/>
      <c r="D13" s="2135"/>
      <c r="E13" s="2135"/>
      <c r="F13" s="2135"/>
      <c r="G13" s="2135"/>
      <c r="H13" s="2136"/>
      <c r="I13" s="185"/>
      <c r="J13" s="184"/>
      <c r="K13" s="182"/>
      <c r="L13" s="184"/>
      <c r="M13" s="184"/>
      <c r="N13" s="184"/>
      <c r="O13" s="184"/>
      <c r="P13" s="184"/>
      <c r="Q13" s="184"/>
      <c r="R13" s="184"/>
      <c r="S13" s="184"/>
      <c r="T13" s="2139" t="s">
        <v>2089</v>
      </c>
      <c r="U13" s="2140"/>
      <c r="V13" s="2140"/>
      <c r="W13" s="2140"/>
      <c r="X13" s="2140"/>
      <c r="Y13" s="2141"/>
      <c r="Z13" s="2141"/>
      <c r="AA13" s="2142"/>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88" t="s">
        <v>2088</v>
      </c>
      <c r="B15" s="2137"/>
      <c r="C15" s="2137"/>
      <c r="D15" s="2137"/>
      <c r="E15" s="2137"/>
      <c r="F15" s="2137"/>
      <c r="G15" s="2137"/>
      <c r="H15" s="2138"/>
      <c r="T15" s="2069" t="s">
        <v>2090</v>
      </c>
      <c r="U15" s="2090"/>
      <c r="V15" s="2090"/>
      <c r="W15" s="2090"/>
      <c r="X15" s="2090"/>
      <c r="Y15" s="2143"/>
      <c r="Z15" s="2143"/>
      <c r="AA15" s="214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4" t="s">
        <v>2196</v>
      </c>
      <c r="B17" s="2095"/>
      <c r="C17" s="2095"/>
      <c r="D17" s="2095"/>
      <c r="E17" s="2095"/>
      <c r="F17" s="2095"/>
      <c r="G17" s="2095"/>
      <c r="H17" s="2120"/>
      <c r="T17" s="2148" t="s">
        <v>2136</v>
      </c>
      <c r="U17" s="2149"/>
      <c r="V17" s="2149"/>
      <c r="W17" s="2149"/>
      <c r="X17" s="2149"/>
      <c r="Y17" s="2149"/>
      <c r="Z17" s="2149"/>
      <c r="AA17" s="2150"/>
    </row>
    <row r="18" spans="1:27" ht="13.5" customHeight="1" x14ac:dyDescent="0.2">
      <c r="A18" s="364" t="s">
        <v>626</v>
      </c>
      <c r="B18" s="346"/>
      <c r="C18" s="342"/>
      <c r="D18" s="346"/>
      <c r="E18" s="346"/>
      <c r="F18" s="346"/>
      <c r="G18" s="346"/>
      <c r="H18" s="276"/>
      <c r="I18" s="2119" t="s">
        <v>783</v>
      </c>
      <c r="J18" s="2078"/>
      <c r="K18" s="2078"/>
      <c r="L18" s="2078"/>
      <c r="M18" s="2078"/>
      <c r="N18" s="2078"/>
      <c r="O18" s="2078"/>
      <c r="P18" s="2078"/>
      <c r="Q18" s="2078"/>
      <c r="R18" s="2078"/>
      <c r="S18" s="2079"/>
      <c r="T18" s="364" t="s">
        <v>826</v>
      </c>
      <c r="U18" s="271"/>
      <c r="V18" s="342"/>
      <c r="W18" s="270"/>
      <c r="X18" s="364" t="s">
        <v>305</v>
      </c>
      <c r="Y18" s="351"/>
      <c r="Z18" s="1974" t="s">
        <v>784</v>
      </c>
      <c r="AA18" s="201"/>
    </row>
    <row r="19" spans="1:27" ht="13.5" customHeight="1" x14ac:dyDescent="0.2">
      <c r="A19" s="2088" t="s">
        <v>2091</v>
      </c>
      <c r="B19" s="2086"/>
      <c r="C19" s="2086"/>
      <c r="D19" s="2086"/>
      <c r="E19" s="2086"/>
      <c r="F19" s="2086"/>
      <c r="G19" s="2086"/>
      <c r="H19" s="2068"/>
      <c r="I19" s="184"/>
      <c r="J19" s="378"/>
      <c r="K19" s="195"/>
      <c r="L19" s="193"/>
      <c r="M19" s="659" t="s">
        <v>359</v>
      </c>
      <c r="P19" s="181"/>
      <c r="Q19" s="181"/>
      <c r="R19" s="181"/>
      <c r="S19" s="185"/>
      <c r="T19" s="2088" t="s">
        <v>2092</v>
      </c>
      <c r="U19" s="2067"/>
      <c r="V19" s="2067"/>
      <c r="W19" s="2068"/>
      <c r="X19" s="2085" t="s">
        <v>2027</v>
      </c>
      <c r="Y19" s="2147"/>
      <c r="Z19" s="2145">
        <v>62959</v>
      </c>
      <c r="AA19" s="2146"/>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66" t="s">
        <v>2093</v>
      </c>
      <c r="B21" s="2067"/>
      <c r="C21" s="2067"/>
      <c r="D21" s="2067"/>
      <c r="E21" s="2067"/>
      <c r="F21" s="2067"/>
      <c r="G21" s="2067"/>
      <c r="H21" s="2068"/>
      <c r="I21" s="2114" t="s">
        <v>785</v>
      </c>
      <c r="J21" s="2109"/>
      <c r="K21" s="2109"/>
      <c r="L21" s="2109"/>
      <c r="M21" s="2109"/>
      <c r="N21" s="2109"/>
      <c r="O21" s="2109"/>
      <c r="P21" s="2109"/>
      <c r="Q21" s="2109"/>
      <c r="R21" s="2109"/>
      <c r="S21" s="2115"/>
      <c r="T21" s="2094" t="s">
        <v>2094</v>
      </c>
      <c r="U21" s="2154"/>
      <c r="V21" s="2154"/>
      <c r="W21" s="2154"/>
      <c r="X21" s="2159" t="s">
        <v>2095</v>
      </c>
      <c r="Y21" s="2157"/>
      <c r="Z21" s="2157"/>
      <c r="AA21" s="2158"/>
    </row>
    <row r="22" spans="1:27" ht="13.5" customHeight="1" x14ac:dyDescent="0.2">
      <c r="A22" s="366" t="s">
        <v>627</v>
      </c>
      <c r="B22" s="279"/>
      <c r="C22" s="279"/>
      <c r="D22" s="279"/>
      <c r="E22" s="279"/>
      <c r="F22" s="279"/>
      <c r="G22" s="279"/>
      <c r="H22" s="280"/>
      <c r="I22" s="2116" t="s">
        <v>1803</v>
      </c>
      <c r="J22" s="2117"/>
      <c r="K22" s="2117"/>
      <c r="L22" s="2117"/>
      <c r="M22" s="2117"/>
      <c r="N22" s="2117"/>
      <c r="O22" s="2117"/>
      <c r="P22" s="2117"/>
      <c r="Q22" s="2117"/>
      <c r="R22" s="2117"/>
      <c r="S22" s="2118"/>
      <c r="T22" s="364" t="s">
        <v>2023</v>
      </c>
      <c r="U22" s="271"/>
      <c r="V22" s="342"/>
      <c r="W22" s="271"/>
      <c r="X22" s="1975" t="s">
        <v>1630</v>
      </c>
      <c r="Z22" s="200"/>
      <c r="AA22" s="201"/>
    </row>
    <row r="23" spans="1:27" ht="13.5" customHeight="1" x14ac:dyDescent="0.2">
      <c r="A23" s="2111" t="s">
        <v>2106</v>
      </c>
      <c r="B23" s="2112"/>
      <c r="C23" s="2112"/>
      <c r="D23" s="2112"/>
      <c r="E23" s="2112"/>
      <c r="F23" s="2112"/>
      <c r="G23" s="2112"/>
      <c r="H23" s="2113"/>
      <c r="T23" s="2094" t="s">
        <v>2096</v>
      </c>
      <c r="U23" s="2154"/>
      <c r="V23" s="2154"/>
      <c r="W23" s="2154"/>
      <c r="X23" s="2156">
        <v>43434</v>
      </c>
      <c r="Y23" s="2157"/>
      <c r="Z23" s="2157"/>
      <c r="AA23" s="2158"/>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6">
        <v>62948</v>
      </c>
      <c r="B25" s="2067"/>
      <c r="C25" s="2067"/>
      <c r="D25" s="2067"/>
      <c r="E25" s="2067"/>
      <c r="F25" s="2067"/>
      <c r="G25" s="2067"/>
      <c r="H25" s="2068"/>
      <c r="I25" s="660"/>
      <c r="J25" s="204"/>
      <c r="K25" s="204"/>
      <c r="L25" s="204"/>
      <c r="M25" s="204"/>
      <c r="N25" s="204"/>
      <c r="O25" s="204"/>
      <c r="P25" s="204"/>
      <c r="Q25" s="204"/>
      <c r="R25" s="204"/>
      <c r="S25" s="205"/>
      <c r="T25" s="2151" t="s">
        <v>2097</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077" t="s">
        <v>2001</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1761" t="s">
        <v>2087</v>
      </c>
      <c r="K29" s="182" t="s">
        <v>674</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2087</v>
      </c>
      <c r="C30" s="673" t="s">
        <v>1384</v>
      </c>
      <c r="D30" s="182"/>
      <c r="E30" s="182"/>
      <c r="F30" s="1280"/>
      <c r="G30" s="661"/>
      <c r="H30" s="661"/>
      <c r="I30" s="274"/>
      <c r="J30" s="1761" t="s">
        <v>2087</v>
      </c>
      <c r="K30" s="182" t="s">
        <v>674</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1761" t="s">
        <v>2087</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2087</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6"/>
      <c r="Q35" s="2067"/>
      <c r="R35" s="206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4" t="s">
        <v>2098</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627</v>
      </c>
      <c r="B39" s="2073"/>
      <c r="C39" s="342"/>
      <c r="D39" s="339"/>
      <c r="E39" s="339"/>
      <c r="F39" s="349"/>
      <c r="G39" s="339"/>
      <c r="H39" s="276"/>
      <c r="I39" s="2072" t="s">
        <v>627</v>
      </c>
      <c r="J39" s="2073"/>
      <c r="K39" s="2073"/>
      <c r="L39" s="2073"/>
      <c r="M39" s="2073"/>
      <c r="N39" s="336"/>
      <c r="O39" s="342"/>
      <c r="P39" s="342"/>
      <c r="Q39" s="348"/>
      <c r="R39" s="342"/>
      <c r="S39" s="276"/>
      <c r="T39" s="342" t="s">
        <v>627</v>
      </c>
      <c r="U39" s="271"/>
      <c r="V39" s="342"/>
      <c r="W39" s="270"/>
      <c r="X39" s="348"/>
      <c r="Y39" s="200"/>
      <c r="Z39" s="200"/>
      <c r="AA39" s="201"/>
    </row>
    <row r="40" spans="1:27" ht="13.5" customHeight="1" x14ac:dyDescent="0.2">
      <c r="A40" s="2080" t="s">
        <v>2105</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8" t="s">
        <v>2099</v>
      </c>
      <c r="B42" s="2067"/>
      <c r="C42" s="2068"/>
      <c r="D42" s="2085" t="s">
        <v>2100</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2086</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2"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2030</v>
      </c>
      <c r="C31" s="216" t="s">
        <v>1389</v>
      </c>
      <c r="D31" s="604"/>
      <c r="E31" s="606"/>
    </row>
    <row r="32" spans="1:5" x14ac:dyDescent="0.2">
      <c r="B32" s="604" t="s">
        <v>1295</v>
      </c>
      <c r="C32" s="216" t="s">
        <v>1389</v>
      </c>
      <c r="D32" s="605" t="s">
        <v>2031</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1388</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496</v>
      </c>
      <c r="D4" s="2178"/>
      <c r="E4" s="2178"/>
      <c r="F4" s="2178"/>
      <c r="G4" s="2178"/>
      <c r="H4" s="2178"/>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72" t="s">
        <v>2034</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357</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2" t="s">
        <v>2087</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3" t="s">
        <v>2087</v>
      </c>
      <c r="C51" s="627">
        <v>22</v>
      </c>
      <c r="D51" s="389" t="s">
        <v>1860</v>
      </c>
      <c r="E51" s="27"/>
      <c r="F51" s="1609"/>
      <c r="G51" s="1784" t="s">
        <v>1859</v>
      </c>
      <c r="H51" s="2033">
        <v>35375</v>
      </c>
      <c r="I51" s="9" t="s">
        <v>1909</v>
      </c>
    </row>
    <row r="52" spans="1:9" s="33" customFormat="1" x14ac:dyDescent="0.2">
      <c r="A52" s="30"/>
      <c r="B52" s="2063" t="s">
        <v>2087</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t="s">
        <v>2137</v>
      </c>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1636</v>
      </c>
      <c r="B68" s="2175"/>
      <c r="C68" s="2175"/>
      <c r="D68" s="2175"/>
      <c r="E68" s="2176"/>
      <c r="F68" s="2176"/>
      <c r="G68" s="2176"/>
      <c r="H68" s="2176"/>
      <c r="I68" s="2176"/>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2" t="s">
        <v>1632</v>
      </c>
      <c r="B81" s="2192"/>
      <c r="C81" s="2192"/>
      <c r="D81" s="2193"/>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91"/>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2089</v>
      </c>
      <c r="D112" s="2163"/>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1645</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69" right="0.16" top="0.39" bottom="0.33" header="0.19" footer="0.17"/>
  <pageSetup scale="50" firstPageNumber="2" orientation="portrait" useFirstPageNumber="1" r:id="rId1"/>
  <headerFooter differentOddEven="1"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V66" sqref="V6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311</v>
      </c>
      <c r="G7" s="93"/>
      <c r="H7" s="93"/>
      <c r="I7" s="93"/>
      <c r="J7" s="218">
        <v>161455845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2.1703900000000002E-2</v>
      </c>
      <c r="E10" s="100" t="s">
        <v>1185</v>
      </c>
      <c r="F10" s="472">
        <v>4.7457000000000003E-3</v>
      </c>
      <c r="G10" s="100" t="s">
        <v>1185</v>
      </c>
      <c r="H10" s="472">
        <v>3.0967999999999998E-3</v>
      </c>
      <c r="I10" s="100" t="s">
        <v>1186</v>
      </c>
      <c r="J10" s="473">
        <f>ROUND(D10+F10+H10,5)</f>
        <v>2.955E-2</v>
      </c>
      <c r="K10" s="93"/>
      <c r="L10" s="472">
        <v>0</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20983284</v>
      </c>
      <c r="E16" s="100"/>
      <c r="F16" s="82">
        <f>SUM('Acct Summary 7-8'!C17,'Acct Summary 7-8'!D17,'Acct Summary 7-8'!F17)</f>
        <v>19765222</v>
      </c>
      <c r="G16" s="100"/>
      <c r="H16" s="82">
        <f>SUM(D16-F16)</f>
        <v>1218062</v>
      </c>
      <c r="I16" s="93"/>
      <c r="J16" s="82">
        <f>SUM('Acct Summary 7-8'!C81,'Acct Summary 7-8'!D81,'Acct Summary 7-8'!F81,'Acct Summary 7-8'!I81)</f>
        <v>1787723</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22280906.610000003</v>
      </c>
      <c r="I31" s="332"/>
      <c r="J31" s="93"/>
      <c r="K31" s="93"/>
      <c r="L31" s="93"/>
      <c r="M31" s="93"/>
    </row>
    <row r="32" spans="1:13" ht="13.35" customHeight="1" x14ac:dyDescent="0.2">
      <c r="B32" s="2061" t="s">
        <v>2087</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26714071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t="s">
        <v>2188</v>
      </c>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 zoomScale="110" zoomScaleNormal="110" workbookViewId="0">
      <selection activeCell="D41" sqref="D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1766</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Herrin CUSD 4</v>
      </c>
      <c r="E7" s="136"/>
      <c r="G7" s="137"/>
      <c r="H7" s="138"/>
      <c r="I7" s="138"/>
      <c r="J7" s="138"/>
      <c r="K7" s="138"/>
      <c r="L7"/>
      <c r="M7"/>
      <c r="N7"/>
      <c r="O7"/>
      <c r="P7"/>
    </row>
    <row r="8" spans="1:18" ht="12.75" x14ac:dyDescent="0.2">
      <c r="A8"/>
      <c r="B8"/>
      <c r="C8" s="134" t="s">
        <v>1340</v>
      </c>
      <c r="D8" s="139">
        <f>COVER!A13</f>
        <v>21100004026</v>
      </c>
      <c r="E8" s="140"/>
      <c r="G8"/>
      <c r="H8"/>
      <c r="I8"/>
      <c r="J8"/>
      <c r="K8"/>
      <c r="L8"/>
      <c r="M8"/>
      <c r="N8"/>
      <c r="O8"/>
      <c r="P8"/>
    </row>
    <row r="9" spans="1:18" ht="12.75" x14ac:dyDescent="0.2">
      <c r="A9"/>
      <c r="B9"/>
      <c r="C9" s="134" t="s">
        <v>828</v>
      </c>
      <c r="D9" s="334" t="str">
        <f>COVER!A15</f>
        <v>Williamson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1787723</v>
      </c>
      <c r="I12" s="1162"/>
      <c r="J12" s="1162"/>
      <c r="K12" s="1163">
        <f>TRUNC((H12/H13*100000),5)/100000</f>
        <v>8.7713566300000004E-2</v>
      </c>
      <c r="L12" s="1164"/>
      <c r="M12" s="102" t="s">
        <v>1363</v>
      </c>
      <c r="N12" s="102"/>
      <c r="O12" s="1165">
        <v>0.35</v>
      </c>
      <c r="P12" s="154"/>
      <c r="Q12" s="154"/>
    </row>
    <row r="13" spans="1:18" s="156" customFormat="1" ht="11.25" x14ac:dyDescent="0.2">
      <c r="A13" s="154"/>
      <c r="B13" s="1159"/>
      <c r="C13" s="2211" t="s">
        <v>1637</v>
      </c>
      <c r="D13" s="2212"/>
      <c r="E13" s="154"/>
      <c r="F13" s="326" t="s">
        <v>929</v>
      </c>
      <c r="G13" s="1160"/>
      <c r="H13" s="1161">
        <f>SUM('Acct Summary 7-8'!C8+'Acct Summary 7-8'!D8+'Acct Summary 7-8'!F8+'Acct Summary 7-8'!I8)+H14</f>
        <v>20381374</v>
      </c>
      <c r="I13" s="1162"/>
      <c r="J13" s="1162"/>
      <c r="K13" s="1015"/>
      <c r="L13" s="154"/>
      <c r="M13" s="102" t="s">
        <v>1364</v>
      </c>
      <c r="N13" s="102"/>
      <c r="O13" s="1166">
        <f>(O11*O12)</f>
        <v>0.7</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-601910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19765222</v>
      </c>
      <c r="I17" s="1162"/>
      <c r="J17" s="1168"/>
      <c r="K17" s="1163">
        <f>TRUNC((H17/H18*100000),5)/100000</f>
        <v>0.96976886830000009</v>
      </c>
      <c r="L17" s="1164"/>
      <c r="M17" s="1124" t="s">
        <v>1391</v>
      </c>
      <c r="O17" s="1169" t="str">
        <f>IF(AND(O16="2", J20 &gt; 2),"1",IF(AND(O16 = "1", J20 &gt; 2),"2",IF(AND(O16="1", J20 &gt;1),"1","0")))</f>
        <v>0</v>
      </c>
      <c r="P17" s="154"/>
    </row>
    <row r="18" spans="1:18" s="156" customFormat="1" ht="11.25" x14ac:dyDescent="0.2">
      <c r="A18" s="154"/>
      <c r="B18" s="1159"/>
      <c r="C18" s="2211" t="s">
        <v>1629</v>
      </c>
      <c r="D18" s="2212"/>
      <c r="E18" s="154"/>
      <c r="F18" s="1147" t="s">
        <v>930</v>
      </c>
      <c r="G18" s="1160"/>
      <c r="H18" s="1161">
        <f>SUM('Acct Summary 7-8'!C8+'Acct Summary 7-8'!D8+'Acct Summary 7-8'!F8+'Acct Summary 7-8'!I8)+H19</f>
        <v>20381374</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-601910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8" t="s">
        <v>1765</v>
      </c>
      <c r="D24" s="2208"/>
      <c r="E24" s="154"/>
      <c r="F24" s="154" t="s">
        <v>523</v>
      </c>
      <c r="G24" s="1160"/>
      <c r="H24" s="1161">
        <f>SUM('Assets-Liab 5-6'!C4+'Assets-Liab 5-6'!D4+'Assets-Liab 5-6'!F4+'Assets-Liab 5-6'!I4+'Assets-Liab 5-6'!C5+'Assets-Liab 5-6'!D5+'Assets-Liab 5-6'!F5+'Assets-Liab 5-6'!I5)</f>
        <v>1792105</v>
      </c>
      <c r="I24" s="684"/>
      <c r="J24" s="684"/>
      <c r="K24" s="1172">
        <f>TRUNC(((H24/H25*100000)/100000),2)</f>
        <v>32.64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54903.394439999996</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4055367.1867900002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26714071</v>
      </c>
      <c r="I32" s="1170"/>
      <c r="J32" s="1170"/>
      <c r="K32" s="1172">
        <f>TRUNC(100-((((H32/H33*100))*100)/100),2)</f>
        <v>-19.89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22280906.610000003</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2" sqref="A2"/>
      <selection pane="bottomLeft" activeCell="D8" sqref="D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285238</v>
      </c>
      <c r="D4" s="412">
        <v>1101587</v>
      </c>
      <c r="E4" s="412">
        <v>10885</v>
      </c>
      <c r="F4" s="412">
        <v>36062</v>
      </c>
      <c r="G4" s="412">
        <v>143124</v>
      </c>
      <c r="H4" s="412"/>
      <c r="I4" s="412">
        <v>369218</v>
      </c>
      <c r="J4" s="436"/>
      <c r="K4" s="412"/>
      <c r="L4" s="412">
        <v>192072</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v>632449</v>
      </c>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285238</v>
      </c>
      <c r="D13" s="689">
        <f t="shared" ref="D13:L13" si="0">SUM(D4:D12)</f>
        <v>1101587</v>
      </c>
      <c r="E13" s="689">
        <f t="shared" si="0"/>
        <v>10885</v>
      </c>
      <c r="F13" s="689">
        <f t="shared" si="0"/>
        <v>36062</v>
      </c>
      <c r="G13" s="689">
        <f t="shared" si="0"/>
        <v>143124</v>
      </c>
      <c r="H13" s="689">
        <f t="shared" si="0"/>
        <v>0</v>
      </c>
      <c r="I13" s="689">
        <f t="shared" si="0"/>
        <v>1001667</v>
      </c>
      <c r="J13" s="689">
        <f t="shared" si="0"/>
        <v>0</v>
      </c>
      <c r="K13" s="689">
        <f t="shared" si="0"/>
        <v>0</v>
      </c>
      <c r="L13" s="689">
        <f t="shared" si="0"/>
        <v>192072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996258</v>
      </c>
      <c r="N16" s="719"/>
    </row>
    <row r="17" spans="1:14" s="704" customFormat="1" ht="12.75" customHeight="1" x14ac:dyDescent="0.2">
      <c r="A17" s="718" t="s">
        <v>1750</v>
      </c>
      <c r="B17" s="542">
        <v>230</v>
      </c>
      <c r="C17" s="507"/>
      <c r="D17" s="507"/>
      <c r="E17" s="507"/>
      <c r="F17" s="507"/>
      <c r="G17" s="507"/>
      <c r="H17" s="507"/>
      <c r="I17" s="507"/>
      <c r="J17" s="507"/>
      <c r="K17" s="507"/>
      <c r="L17" s="507"/>
      <c r="M17" s="436">
        <v>30341983</v>
      </c>
      <c r="N17" s="719"/>
    </row>
    <row r="18" spans="1:14" s="704" customFormat="1" ht="12.75" customHeight="1" x14ac:dyDescent="0.2">
      <c r="A18" s="718" t="s">
        <v>1751</v>
      </c>
      <c r="B18" s="542">
        <v>240</v>
      </c>
      <c r="C18" s="507"/>
      <c r="D18" s="507"/>
      <c r="E18" s="507"/>
      <c r="F18" s="507"/>
      <c r="G18" s="507"/>
      <c r="H18" s="507"/>
      <c r="I18" s="507"/>
      <c r="J18" s="507"/>
      <c r="K18" s="507"/>
      <c r="L18" s="507"/>
      <c r="M18" s="436">
        <v>4955704</v>
      </c>
      <c r="N18" s="719"/>
    </row>
    <row r="19" spans="1:14" s="704" customFormat="1" ht="12.75" customHeight="1" x14ac:dyDescent="0.2">
      <c r="A19" s="718" t="s">
        <v>1752</v>
      </c>
      <c r="B19" s="542">
        <v>250</v>
      </c>
      <c r="C19" s="507"/>
      <c r="D19" s="507"/>
      <c r="E19" s="507"/>
      <c r="F19" s="507"/>
      <c r="G19" s="507"/>
      <c r="H19" s="507"/>
      <c r="I19" s="507"/>
      <c r="J19" s="507"/>
      <c r="K19" s="507"/>
      <c r="L19" s="507"/>
      <c r="M19" s="436">
        <v>1017088</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10885</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26703186</v>
      </c>
    </row>
    <row r="23" spans="1:14" ht="13.5" customHeight="1" thickBot="1" x14ac:dyDescent="0.25">
      <c r="A23" s="464" t="s">
        <v>747</v>
      </c>
      <c r="B23" s="724"/>
      <c r="C23" s="433"/>
      <c r="D23" s="433"/>
      <c r="E23" s="433"/>
      <c r="F23" s="433"/>
      <c r="G23" s="433"/>
      <c r="H23" s="433"/>
      <c r="I23" s="433"/>
      <c r="J23" s="433"/>
      <c r="K23" s="433"/>
      <c r="L23" s="433"/>
      <c r="M23" s="693">
        <f>SUM(M15:M22)</f>
        <v>37311033</v>
      </c>
      <c r="N23" s="693">
        <f>SUM(N21:N22)</f>
        <v>26714071</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v>632449</v>
      </c>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4382</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192072</v>
      </c>
      <c r="M33" s="433"/>
      <c r="N33" s="482"/>
    </row>
    <row r="34" spans="1:14" ht="13.5" customHeight="1" thickBot="1" x14ac:dyDescent="0.25">
      <c r="A34" s="1076" t="s">
        <v>758</v>
      </c>
      <c r="B34" s="725"/>
      <c r="C34" s="1099">
        <f>SUM(C25:C33)</f>
        <v>636831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192072</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26714071</v>
      </c>
    </row>
    <row r="37" spans="1:14" ht="13.5" thickBot="1" x14ac:dyDescent="0.25">
      <c r="A37" s="464" t="s">
        <v>757</v>
      </c>
      <c r="B37" s="724"/>
      <c r="C37" s="507"/>
      <c r="D37" s="507"/>
      <c r="E37" s="507"/>
      <c r="F37" s="507"/>
      <c r="G37" s="507"/>
      <c r="H37" s="507"/>
      <c r="I37" s="507"/>
      <c r="J37" s="507"/>
      <c r="K37" s="507"/>
      <c r="L37" s="514"/>
      <c r="M37" s="433"/>
      <c r="N37" s="693">
        <f>SUM(N36:N36)</f>
        <v>26714071</v>
      </c>
    </row>
    <row r="38" spans="1:14" customFormat="1" ht="13.5" customHeight="1" thickTop="1" x14ac:dyDescent="0.2">
      <c r="A38" s="628" t="s">
        <v>495</v>
      </c>
      <c r="B38" s="542">
        <v>714</v>
      </c>
      <c r="C38" s="727"/>
      <c r="D38" s="727">
        <v>883118</v>
      </c>
      <c r="E38" s="727"/>
      <c r="F38" s="727"/>
      <c r="G38" s="727"/>
      <c r="H38" s="727"/>
      <c r="I38" s="727"/>
      <c r="J38" s="726"/>
      <c r="K38" s="727"/>
      <c r="L38" s="1100"/>
      <c r="M38" s="694"/>
      <c r="N38" s="694"/>
    </row>
    <row r="39" spans="1:14" customFormat="1" ht="13.5" customHeight="1" x14ac:dyDescent="0.2">
      <c r="A39" s="628" t="s">
        <v>404</v>
      </c>
      <c r="B39" s="542">
        <v>730</v>
      </c>
      <c r="C39" s="727">
        <v>-351593</v>
      </c>
      <c r="D39" s="727">
        <v>218469</v>
      </c>
      <c r="E39" s="727">
        <v>10885</v>
      </c>
      <c r="F39" s="727">
        <v>36062</v>
      </c>
      <c r="G39" s="727">
        <v>143124</v>
      </c>
      <c r="H39" s="727"/>
      <c r="I39" s="727">
        <v>1001667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37311033</v>
      </c>
      <c r="N40" s="694"/>
    </row>
    <row r="41" spans="1:14" ht="13.5" customHeight="1" thickBot="1" x14ac:dyDescent="0.25">
      <c r="A41" s="464" t="s">
        <v>759</v>
      </c>
      <c r="B41" s="455"/>
      <c r="C41" s="485">
        <f>(SUM(C34,C37,C38,C39))</f>
        <v>285238</v>
      </c>
      <c r="D41" s="485">
        <f t="shared" ref="D41:L41" si="2">SUM(D34,D37,D38:D39)</f>
        <v>1101587</v>
      </c>
      <c r="E41" s="485">
        <f t="shared" si="2"/>
        <v>10885</v>
      </c>
      <c r="F41" s="485">
        <f t="shared" si="2"/>
        <v>36062</v>
      </c>
      <c r="G41" s="485">
        <f t="shared" si="2"/>
        <v>143124</v>
      </c>
      <c r="H41" s="485">
        <f t="shared" si="2"/>
        <v>0</v>
      </c>
      <c r="I41" s="485">
        <f t="shared" si="2"/>
        <v>1001667</v>
      </c>
      <c r="J41" s="485">
        <f t="shared" si="2"/>
        <v>0</v>
      </c>
      <c r="K41" s="485">
        <f t="shared" si="2"/>
        <v>0</v>
      </c>
      <c r="L41" s="485">
        <f t="shared" si="2"/>
        <v>192072</v>
      </c>
      <c r="M41" s="485">
        <f>SUM(M40)</f>
        <v>37311033</v>
      </c>
      <c r="N41" s="485">
        <f>SUM(N37)</f>
        <v>26714071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53" footer="0.1"/>
  <pageSetup scale="70"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accompanying notes are an integral part of these financial statements.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tabSelected="1" defaultGridColor="0" topLeftCell="A46" colorId="8" zoomScaleNormal="100" zoomScaleSheetLayoutView="100" workbookViewId="0">
      <selection activeCell="F67" sqref="F6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1982</v>
      </c>
      <c r="B4" s="292">
        <v>1000</v>
      </c>
      <c r="C4" s="695">
        <f>'Revenues 9-14'!C109</f>
        <v>4866629</v>
      </c>
      <c r="D4" s="695">
        <f>'Revenues 9-14'!D109</f>
        <v>2397321</v>
      </c>
      <c r="E4" s="695">
        <f>'Revenues 9-14'!E109</f>
        <v>337511</v>
      </c>
      <c r="F4" s="695">
        <f>'Revenues 9-14'!F109</f>
        <v>346961</v>
      </c>
      <c r="G4" s="695">
        <f>'Revenues 9-14'!G109</f>
        <v>576223</v>
      </c>
      <c r="H4" s="695">
        <f>'Revenues 9-14'!H109</f>
        <v>0</v>
      </c>
      <c r="I4" s="695">
        <f>'Revenues 9-14'!I109</f>
        <v>1738</v>
      </c>
      <c r="J4" s="695">
        <f>'Revenues 9-14'!J109</f>
        <v>277900</v>
      </c>
      <c r="K4" s="695">
        <f>'Revenues 9-14'!K109</f>
        <v>0</v>
      </c>
      <c r="L4" s="39"/>
    </row>
    <row r="5" spans="1:13" ht="22.5" x14ac:dyDescent="0.2">
      <c r="A5" s="733" t="s">
        <v>1983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1984</v>
      </c>
      <c r="B6" s="293">
        <v>3000</v>
      </c>
      <c r="C6" s="696">
        <f>'Revenues 9-14'!C173</f>
        <v>11301831</v>
      </c>
      <c r="D6" s="696">
        <f>'Revenues 9-14'!D173</f>
        <v>0</v>
      </c>
      <c r="E6" s="696">
        <f>'Revenues 9-14'!E173</f>
        <v>0</v>
      </c>
      <c r="F6" s="696">
        <f>'Revenues 9-14'!F173</f>
        <v>317674</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1751130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17919590</v>
      </c>
      <c r="D8" s="485">
        <f t="shared" ref="D8:K8" si="0">SUM(D4:D7)</f>
        <v>2397321</v>
      </c>
      <c r="E8" s="485">
        <f t="shared" si="0"/>
        <v>337511</v>
      </c>
      <c r="F8" s="485">
        <f t="shared" si="0"/>
        <v>664635</v>
      </c>
      <c r="G8" s="485">
        <f t="shared" si="0"/>
        <v>576223</v>
      </c>
      <c r="H8" s="485">
        <f t="shared" si="0"/>
        <v>0</v>
      </c>
      <c r="I8" s="485">
        <f t="shared" si="0"/>
        <v>1738</v>
      </c>
      <c r="J8" s="485">
        <f t="shared" si="0"/>
        <v>277900</v>
      </c>
      <c r="K8" s="485">
        <f t="shared" si="0"/>
        <v>0</v>
      </c>
      <c r="L8" s="39"/>
    </row>
    <row r="9" spans="1:13" ht="15" thickTop="1" x14ac:dyDescent="0.2">
      <c r="A9" s="1019" t="s">
        <v>347</v>
      </c>
      <c r="B9" s="456">
        <v>3998</v>
      </c>
      <c r="C9" s="418">
        <v>5289990</v>
      </c>
      <c r="D9" s="489"/>
      <c r="E9" s="418"/>
      <c r="F9" s="418"/>
      <c r="G9" s="700"/>
      <c r="H9" s="418"/>
      <c r="I9" s="494" t="s">
        <v>1389</v>
      </c>
      <c r="J9" s="435"/>
      <c r="K9" s="418"/>
      <c r="L9" s="39"/>
    </row>
    <row r="10" spans="1:13" s="48" customFormat="1" ht="13.5" thickBot="1" x14ac:dyDescent="0.25">
      <c r="A10" s="464" t="s">
        <v>1393</v>
      </c>
      <c r="B10" s="457"/>
      <c r="C10" s="485">
        <f>SUM(C8:C9)</f>
        <v>23209580</v>
      </c>
      <c r="D10" s="485">
        <f t="shared" ref="D10:K10" si="1">SUM(D8:D9)</f>
        <v>2397321</v>
      </c>
      <c r="E10" s="485">
        <f t="shared" si="1"/>
        <v>337511</v>
      </c>
      <c r="F10" s="485">
        <f t="shared" si="1"/>
        <v>664635</v>
      </c>
      <c r="G10" s="485">
        <f t="shared" si="1"/>
        <v>576223</v>
      </c>
      <c r="H10" s="485">
        <f t="shared" si="1"/>
        <v>0</v>
      </c>
      <c r="I10" s="485">
        <f t="shared" si="1"/>
        <v>1738</v>
      </c>
      <c r="J10" s="485">
        <f t="shared" si="1"/>
        <v>277900</v>
      </c>
      <c r="K10" s="485">
        <f t="shared" si="1"/>
        <v>0</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10129388</v>
      </c>
      <c r="D12" s="498" t="s">
        <v>1389</v>
      </c>
      <c r="E12" s="433" t="s">
        <v>1389</v>
      </c>
      <c r="F12" s="433" t="s">
        <v>1389</v>
      </c>
      <c r="G12" s="695">
        <f>'Expenditures 15-22'!K223</f>
        <v>163020</v>
      </c>
      <c r="H12" s="431"/>
      <c r="I12" s="433" t="s">
        <v>1389</v>
      </c>
      <c r="J12" s="433" t="s">
        <v>1389</v>
      </c>
      <c r="K12" s="431" t="s">
        <v>1389</v>
      </c>
      <c r="L12" s="39"/>
    </row>
    <row r="13" spans="1:13" x14ac:dyDescent="0.2">
      <c r="A13" s="734" t="s">
        <v>535</v>
      </c>
      <c r="B13" s="293">
        <v>2000</v>
      </c>
      <c r="C13" s="696">
        <f>'Expenditures 15-22'!K74</f>
        <v>5774021</v>
      </c>
      <c r="D13" s="696">
        <f>'Expenditures 15-22'!K129</f>
        <v>744216</v>
      </c>
      <c r="E13" s="482" t="s">
        <v>1389</v>
      </c>
      <c r="F13" s="696">
        <f>'Expenditures 15-22'!K178</f>
        <v>703818</v>
      </c>
      <c r="G13" s="696">
        <f>'Expenditures 15-22'!K273</f>
        <v>413869</v>
      </c>
      <c r="H13" s="696">
        <f>'Expenditures 15-22'!K296</f>
        <v>594022</v>
      </c>
      <c r="I13" s="433" t="s">
        <v>1389</v>
      </c>
      <c r="J13" s="749">
        <f>'Expenditures 15-22'!K323</f>
        <v>278010</v>
      </c>
      <c r="K13" s="701">
        <f>'Expenditures 15-22'!K341</f>
        <v>0</v>
      </c>
      <c r="L13" s="39"/>
    </row>
    <row r="14" spans="1:13" x14ac:dyDescent="0.2">
      <c r="A14" s="734" t="s">
        <v>527</v>
      </c>
      <c r="B14" s="293">
        <v>3000</v>
      </c>
      <c r="C14" s="696">
        <f>'Expenditures 15-22'!K75</f>
        <v>15707</v>
      </c>
      <c r="D14" s="696">
        <f>'Expenditures 15-22'!K130</f>
        <v>0</v>
      </c>
      <c r="E14" s="498" t="s">
        <v>1389</v>
      </c>
      <c r="F14" s="696">
        <f>'Expenditures 15-22'!K179</f>
        <v>0</v>
      </c>
      <c r="G14" s="696">
        <f>'Expenditures 15-22'!K274</f>
        <v>98</v>
      </c>
      <c r="H14" s="490"/>
      <c r="I14" s="433" t="s">
        <v>1389</v>
      </c>
      <c r="J14" s="433" t="s">
        <v>1389</v>
      </c>
      <c r="K14" s="490" t="s">
        <v>1389</v>
      </c>
      <c r="L14" s="39"/>
    </row>
    <row r="15" spans="1:13" x14ac:dyDescent="0.2">
      <c r="A15" s="734" t="s">
        <v>114</v>
      </c>
      <c r="B15" s="293">
        <v>4000</v>
      </c>
      <c r="C15" s="696">
        <f>'Expenditures 15-22'!K102</f>
        <v>2333368</v>
      </c>
      <c r="D15" s="696">
        <f>'Expenditures 15-22'!K138</f>
        <v>1185</v>
      </c>
      <c r="E15" s="696">
        <f>'Expenditures 15-22'!K154</f>
        <v>0</v>
      </c>
      <c r="F15" s="696">
        <f>'Expenditures 15-22'!K190</f>
        <v>63519</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888865</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18252484</v>
      </c>
      <c r="D17" s="485">
        <f t="shared" si="2"/>
        <v>745401</v>
      </c>
      <c r="E17" s="485">
        <f t="shared" si="2"/>
        <v>888865</v>
      </c>
      <c r="F17" s="485">
        <f t="shared" si="2"/>
        <v>767337</v>
      </c>
      <c r="G17" s="485">
        <f t="shared" si="2"/>
        <v>576987</v>
      </c>
      <c r="H17" s="485">
        <f t="shared" si="2"/>
        <v>594022</v>
      </c>
      <c r="I17" s="433"/>
      <c r="J17" s="485">
        <f>SUM(J12:J16)</f>
        <v>278010</v>
      </c>
      <c r="K17" s="485">
        <f>SUM(K12:K16)</f>
        <v>0</v>
      </c>
      <c r="L17" s="39"/>
    </row>
    <row r="18" spans="1:12" ht="15" customHeight="1" thickTop="1" x14ac:dyDescent="0.2">
      <c r="A18" s="1020" t="s">
        <v>1321</v>
      </c>
      <c r="B18" s="258">
        <v>4180</v>
      </c>
      <c r="C18" s="695">
        <f t="shared" ref="C18:H18" si="3">C9</f>
        <v>5289990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23542474</v>
      </c>
      <c r="D19" s="485">
        <f t="shared" si="4"/>
        <v>745401</v>
      </c>
      <c r="E19" s="485">
        <f t="shared" si="4"/>
        <v>888865</v>
      </c>
      <c r="F19" s="485">
        <f t="shared" si="4"/>
        <v>767337</v>
      </c>
      <c r="G19" s="485">
        <f t="shared" si="4"/>
        <v>576987</v>
      </c>
      <c r="H19" s="485">
        <f t="shared" si="4"/>
        <v>594022</v>
      </c>
      <c r="I19" s="433"/>
      <c r="J19" s="485">
        <f>SUM(J17:J18)</f>
        <v>278010</v>
      </c>
      <c r="K19" s="485">
        <f>SUM(K17:K18)</f>
        <v>0</v>
      </c>
      <c r="L19" s="39"/>
    </row>
    <row r="20" spans="1:12" ht="27" thickTop="1" thickBot="1" x14ac:dyDescent="0.25">
      <c r="A20" s="458" t="s">
        <v>1322</v>
      </c>
      <c r="B20" s="459"/>
      <c r="C20" s="1018">
        <f>C8-C17</f>
        <v>-332894</v>
      </c>
      <c r="D20" s="1018">
        <f t="shared" ref="D20:K20" si="5">D8-D17</f>
        <v>1651920</v>
      </c>
      <c r="E20" s="1018">
        <f t="shared" si="5"/>
        <v>-551354</v>
      </c>
      <c r="F20" s="1018">
        <f t="shared" si="5"/>
        <v>-102702</v>
      </c>
      <c r="G20" s="1018">
        <f t="shared" si="5"/>
        <v>-764</v>
      </c>
      <c r="H20" s="1018">
        <f t="shared" si="5"/>
        <v>-594022</v>
      </c>
      <c r="I20" s="1018">
        <f t="shared" si="5"/>
        <v>1738</v>
      </c>
      <c r="J20" s="1018">
        <f t="shared" si="5"/>
        <v>-110</v>
      </c>
      <c r="K20" s="1018">
        <f t="shared" si="5"/>
        <v>0</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v>500000</v>
      </c>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1738</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v>949</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v>20010000</v>
      </c>
      <c r="E33" s="436"/>
      <c r="F33" s="436"/>
      <c r="G33" s="507"/>
      <c r="H33" s="436"/>
      <c r="I33" s="436"/>
      <c r="J33" s="436"/>
      <c r="K33" s="436"/>
      <c r="L33" s="504"/>
    </row>
    <row r="34" spans="1:12" s="704" customFormat="1" x14ac:dyDescent="0.2">
      <c r="A34" s="1022" t="s">
        <v>1181</v>
      </c>
      <c r="B34" s="707">
        <v>7220</v>
      </c>
      <c r="C34" s="436"/>
      <c r="D34" s="436">
        <v>935309</v>
      </c>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204237</v>
      </c>
      <c r="F37" s="481"/>
      <c r="G37" s="481"/>
      <c r="H37" s="481"/>
      <c r="I37" s="507"/>
      <c r="J37" s="481"/>
      <c r="K37" s="481"/>
      <c r="L37" s="504"/>
    </row>
    <row r="38" spans="1:12" s="704" customFormat="1" x14ac:dyDescent="0.2">
      <c r="A38" s="1022" t="s">
        <v>520</v>
      </c>
      <c r="B38" s="707">
        <v>7500</v>
      </c>
      <c r="C38" s="507"/>
      <c r="D38" s="507"/>
      <c r="E38" s="749">
        <f>SUM(C58:D61,H58:H61)</f>
        <v>18376</v>
      </c>
      <c r="F38" s="507"/>
      <c r="G38" s="507"/>
      <c r="H38" s="507"/>
      <c r="I38" s="507"/>
      <c r="J38" s="507"/>
      <c r="K38" s="507"/>
      <c r="L38" s="504"/>
    </row>
    <row r="39" spans="1:12" s="704" customFormat="1" x14ac:dyDescent="0.2">
      <c r="A39" s="1022" t="s">
        <v>521</v>
      </c>
      <c r="B39" s="707">
        <v>7600</v>
      </c>
      <c r="C39" s="507"/>
      <c r="D39" s="507"/>
      <c r="E39" s="749">
        <f>SUM(C62:D65)</f>
        <v>250000</v>
      </c>
      <c r="F39" s="507"/>
      <c r="G39" s="507"/>
      <c r="H39" s="507"/>
      <c r="I39" s="507"/>
      <c r="J39" s="507"/>
      <c r="K39" s="507"/>
      <c r="L39" s="504"/>
    </row>
    <row r="40" spans="1:12" s="704" customFormat="1" ht="13.5" customHeight="1" x14ac:dyDescent="0.2">
      <c r="A40" s="1022" t="s">
        <v>746</v>
      </c>
      <c r="B40" s="542">
        <v>7700</v>
      </c>
      <c r="C40" s="507"/>
      <c r="D40" s="507"/>
      <c r="E40" s="749">
        <f>SUM(C66:D69)</f>
        <v>7888</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594022</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502687</v>
      </c>
      <c r="D44" s="692">
        <f t="shared" ref="D44:K44" si="6">SUM(D24:D43)</f>
        <v>20945309</v>
      </c>
      <c r="E44" s="692">
        <f t="shared" si="6"/>
        <v>480501</v>
      </c>
      <c r="F44" s="692">
        <f t="shared" si="6"/>
        <v>0</v>
      </c>
      <c r="G44" s="692">
        <f t="shared" si="6"/>
        <v>0</v>
      </c>
      <c r="H44" s="692">
        <f t="shared" si="6"/>
        <v>594022</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500000</v>
      </c>
      <c r="J47" s="507"/>
      <c r="K47" s="507"/>
      <c r="L47" s="713"/>
    </row>
    <row r="48" spans="1:12" s="704" customFormat="1" ht="14.25" x14ac:dyDescent="0.2">
      <c r="A48" s="1024" t="s">
        <v>1742</v>
      </c>
      <c r="B48" s="542">
        <v>8120</v>
      </c>
      <c r="C48" s="514"/>
      <c r="D48" s="514"/>
      <c r="E48" s="507"/>
      <c r="F48" s="514"/>
      <c r="G48" s="507"/>
      <c r="H48" s="507"/>
      <c r="I48" s="749">
        <f>SUM(C26:H26,J26,K26)</f>
        <v>1738</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v>586</v>
      </c>
      <c r="E50" s="436"/>
      <c r="F50" s="436">
        <v>363</v>
      </c>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v>204237</v>
      </c>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v>18376</v>
      </c>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v>0</v>
      </c>
      <c r="E64" s="507"/>
      <c r="F64" s="507"/>
      <c r="G64" s="507"/>
      <c r="H64" s="507"/>
      <c r="I64" s="507"/>
      <c r="J64" s="507"/>
      <c r="K64" s="507"/>
      <c r="L64" s="504"/>
    </row>
    <row r="65" spans="1:12" s="704" customFormat="1" ht="14.25" thickTop="1" thickBot="1" x14ac:dyDescent="0.25">
      <c r="A65" s="1148" t="s">
        <v>862</v>
      </c>
      <c r="B65" s="542">
        <v>8640</v>
      </c>
      <c r="C65" s="429">
        <v>250000</v>
      </c>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v>7888</v>
      </c>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v>594022</v>
      </c>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v>20940771</v>
      </c>
      <c r="E75" s="442">
        <f>19296788+1185905</f>
        <v>20482693</v>
      </c>
      <c r="F75" s="808"/>
      <c r="G75" s="808"/>
      <c r="H75" s="808"/>
      <c r="I75" s="442"/>
      <c r="J75" s="442"/>
      <c r="K75" s="808"/>
      <c r="L75" s="504"/>
    </row>
    <row r="76" spans="1:12" s="704" customFormat="1" ht="14.25" thickTop="1" thickBot="1" x14ac:dyDescent="0.25">
      <c r="A76" s="1026" t="s">
        <v>518</v>
      </c>
      <c r="B76" s="711"/>
      <c r="C76" s="692">
        <f t="shared" ref="C76:K76" si="7">SUM(C47:C75)</f>
        <v>472613</v>
      </c>
      <c r="D76" s="692">
        <f t="shared" si="7"/>
        <v>21543267</v>
      </c>
      <c r="E76" s="692">
        <f t="shared" si="7"/>
        <v>20482693</v>
      </c>
      <c r="F76" s="692">
        <f t="shared" si="7"/>
        <v>363</v>
      </c>
      <c r="G76" s="692">
        <f t="shared" si="7"/>
        <v>0</v>
      </c>
      <c r="H76" s="692">
        <f t="shared" si="7"/>
        <v>0</v>
      </c>
      <c r="I76" s="692">
        <f t="shared" si="7"/>
        <v>501738</v>
      </c>
      <c r="J76" s="692">
        <f t="shared" si="7"/>
        <v>0</v>
      </c>
      <c r="K76" s="692">
        <f t="shared" si="7"/>
        <v>0</v>
      </c>
      <c r="L76" s="504"/>
    </row>
    <row r="77" spans="1:12" ht="14.25" thickTop="1" thickBot="1" x14ac:dyDescent="0.25">
      <c r="A77" s="1027" t="s">
        <v>1401</v>
      </c>
      <c r="B77" s="710"/>
      <c r="C77" s="444">
        <f t="shared" ref="C77:K77" si="8">C44-C76</f>
        <v>30074</v>
      </c>
      <c r="D77" s="444">
        <f t="shared" si="8"/>
        <v>-597958</v>
      </c>
      <c r="E77" s="444">
        <f t="shared" si="8"/>
        <v>-20002192</v>
      </c>
      <c r="F77" s="444">
        <f t="shared" si="8"/>
        <v>-363</v>
      </c>
      <c r="G77" s="444">
        <f t="shared" si="8"/>
        <v>0</v>
      </c>
      <c r="H77" s="444">
        <f t="shared" si="8"/>
        <v>594022</v>
      </c>
      <c r="I77" s="444">
        <f t="shared" si="8"/>
        <v>-501738</v>
      </c>
      <c r="J77" s="444">
        <f t="shared" si="8"/>
        <v>0</v>
      </c>
      <c r="K77" s="444">
        <f t="shared" si="8"/>
        <v>0</v>
      </c>
      <c r="L77" s="39"/>
    </row>
    <row r="78" spans="1:12" ht="29.25" customHeight="1" thickTop="1" thickBot="1" x14ac:dyDescent="0.25">
      <c r="A78" s="2218" t="s">
        <v>699</v>
      </c>
      <c r="B78" s="2219"/>
      <c r="C78" s="443">
        <f t="shared" ref="C78:K78" si="9">C20+C77</f>
        <v>-302820</v>
      </c>
      <c r="D78" s="443">
        <f t="shared" si="9"/>
        <v>1053962</v>
      </c>
      <c r="E78" s="443">
        <f t="shared" si="9"/>
        <v>-20553546</v>
      </c>
      <c r="F78" s="443">
        <f t="shared" si="9"/>
        <v>-103065</v>
      </c>
      <c r="G78" s="443">
        <f t="shared" si="9"/>
        <v>-764</v>
      </c>
      <c r="H78" s="443">
        <f t="shared" si="9"/>
        <v>0</v>
      </c>
      <c r="I78" s="443">
        <f t="shared" si="9"/>
        <v>-500000</v>
      </c>
      <c r="J78" s="443">
        <f t="shared" si="9"/>
        <v>-110</v>
      </c>
      <c r="K78" s="443">
        <f t="shared" si="9"/>
        <v>0</v>
      </c>
      <c r="L78" s="505"/>
    </row>
    <row r="79" spans="1:12" ht="13.5" thickTop="1" x14ac:dyDescent="0.2">
      <c r="A79" s="820" t="s">
        <v>1925</v>
      </c>
      <c r="B79" s="460"/>
      <c r="C79" s="435">
        <v>-48773</v>
      </c>
      <c r="D79" s="703">
        <v>47625</v>
      </c>
      <c r="E79" s="703">
        <v>81738</v>
      </c>
      <c r="F79" s="703">
        <v>139127</v>
      </c>
      <c r="G79" s="703">
        <v>143888</v>
      </c>
      <c r="H79" s="703">
        <v>0</v>
      </c>
      <c r="I79" s="703">
        <v>1501667</v>
      </c>
      <c r="J79" s="703">
        <v>110</v>
      </c>
      <c r="K79" s="703">
        <v>0</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1926</v>
      </c>
      <c r="B81" s="457"/>
      <c r="C81" s="485">
        <f>(SUM(C78:C80))</f>
        <v>-351593</v>
      </c>
      <c r="D81" s="485">
        <f>SUM(D78:D80)</f>
        <v>1101587</v>
      </c>
      <c r="E81" s="485">
        <f t="shared" ref="E81:K81" si="10">SUM(E78:E80)</f>
        <v>-20471808</v>
      </c>
      <c r="F81" s="485">
        <f t="shared" si="10"/>
        <v>36062</v>
      </c>
      <c r="G81" s="485">
        <f t="shared" si="10"/>
        <v>143124</v>
      </c>
      <c r="H81" s="485">
        <f t="shared" si="10"/>
        <v>0</v>
      </c>
      <c r="I81" s="485">
        <f t="shared" si="10"/>
        <v>1001667</v>
      </c>
      <c r="J81" s="485">
        <f t="shared" si="10"/>
        <v>0</v>
      </c>
      <c r="K81" s="485">
        <f t="shared" si="10"/>
        <v>0</v>
      </c>
      <c r="L81" s="39"/>
    </row>
    <row r="82" spans="1:12" ht="0.75" customHeight="1" thickTop="1" thickBot="1" x14ac:dyDescent="0.25">
      <c r="A82" s="632" t="s">
        <v>405</v>
      </c>
      <c r="B82" s="630"/>
      <c r="C82" s="1136">
        <f>(C81-C79)</f>
        <v>-302820</v>
      </c>
      <c r="D82" s="1136">
        <f t="shared" ref="D82:K82" si="11">(D81-D79)</f>
        <v>1053962</v>
      </c>
      <c r="E82" s="1136">
        <f t="shared" si="11"/>
        <v>-20553546</v>
      </c>
      <c r="F82" s="1136">
        <f t="shared" si="11"/>
        <v>-103065</v>
      </c>
      <c r="G82" s="1136">
        <f t="shared" si="11"/>
        <v>-764</v>
      </c>
      <c r="H82" s="1136">
        <f t="shared" si="11"/>
        <v>0</v>
      </c>
      <c r="I82" s="1136">
        <f t="shared" si="11"/>
        <v>-500000</v>
      </c>
      <c r="J82" s="1136">
        <f t="shared" si="11"/>
        <v>-110</v>
      </c>
      <c r="K82" s="1136">
        <f t="shared" si="11"/>
        <v>0</v>
      </c>
    </row>
    <row r="83" spans="1:12" ht="14.25" hidden="1" thickTop="1" thickBot="1" x14ac:dyDescent="0.25">
      <c r="A83" s="729" t="s">
        <v>406</v>
      </c>
      <c r="B83" s="631"/>
      <c r="C83" s="1137">
        <f>C82/C81</f>
        <v>0.86127994584647594</v>
      </c>
      <c r="D83" s="1137">
        <f t="shared" ref="D83:K83" si="12">D82/D81</f>
        <v>0.95676691899958877</v>
      </c>
      <c r="E83" s="1137">
        <f t="shared" si="12"/>
        <v>1.0039927103653961</v>
      </c>
      <c r="F83" s="1137">
        <f t="shared" si="12"/>
        <v>-2.8579945649159781</v>
      </c>
      <c r="G83" s="1137">
        <f t="shared" si="12"/>
        <v>-5.3380285626449791E-3</v>
      </c>
      <c r="H83" s="1137" t="e">
        <f t="shared" si="12"/>
        <v>#DIV/0!</v>
      </c>
      <c r="I83" s="1137">
        <f t="shared" si="12"/>
        <v>-0.49916788713215071</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5" right="0.15" top="0.8" bottom="0.3" header="0.3"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accompanying notes are an integral part of these financial statements.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A2" sqref="A2"/>
      <selection pane="bottomLeft" activeCell="E93" sqref="E9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1965</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3591721</v>
      </c>
      <c r="D5" s="418">
        <v>766039</v>
      </c>
      <c r="E5" s="412">
        <v>336118</v>
      </c>
      <c r="F5" s="806">
        <v>323481</v>
      </c>
      <c r="G5" s="412">
        <v>276738</v>
      </c>
      <c r="H5" s="412"/>
      <c r="I5" s="412"/>
      <c r="J5" s="436">
        <v>276738</v>
      </c>
      <c r="K5" s="412"/>
    </row>
    <row r="6" spans="1:12" ht="14.25" x14ac:dyDescent="0.2">
      <c r="A6" s="913" t="s">
        <v>481</v>
      </c>
      <c r="B6" s="40">
        <v>1130</v>
      </c>
      <c r="C6" s="412"/>
      <c r="D6" s="412"/>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482</v>
      </c>
      <c r="B8" s="40">
        <v>1150</v>
      </c>
      <c r="C8" s="481"/>
      <c r="D8" s="481"/>
      <c r="E8" s="507"/>
      <c r="F8" s="507"/>
      <c r="G8" s="418">
        <v>276738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3591721</v>
      </c>
      <c r="D12" s="484">
        <f t="shared" si="0"/>
        <v>766039</v>
      </c>
      <c r="E12" s="484">
        <f t="shared" si="0"/>
        <v>336118</v>
      </c>
      <c r="F12" s="484">
        <f t="shared" si="0"/>
        <v>323481</v>
      </c>
      <c r="G12" s="484">
        <f t="shared" si="0"/>
        <v>553476</v>
      </c>
      <c r="H12" s="484">
        <f t="shared" si="0"/>
        <v>0</v>
      </c>
      <c r="I12" s="484">
        <f t="shared" si="0"/>
        <v>0</v>
      </c>
      <c r="J12" s="484">
        <f t="shared" si="0"/>
        <v>276738</v>
      </c>
      <c r="K12" s="485">
        <f t="shared" si="0"/>
        <v>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v>26275</v>
      </c>
      <c r="D14" s="412"/>
      <c r="E14" s="412"/>
      <c r="F14" s="412"/>
      <c r="G14" s="412"/>
      <c r="H14" s="412"/>
      <c r="I14" s="412"/>
      <c r="J14" s="436"/>
      <c r="K14" s="412"/>
    </row>
    <row r="15" spans="1:12" ht="12.75" customHeight="1" x14ac:dyDescent="0.2">
      <c r="A15" s="913" t="s">
        <v>99</v>
      </c>
      <c r="B15" s="40">
        <v>1220</v>
      </c>
      <c r="C15" s="483">
        <v>14236</v>
      </c>
      <c r="D15" s="412">
        <v>3036</v>
      </c>
      <c r="E15" s="412">
        <v>1331</v>
      </c>
      <c r="F15" s="412">
        <v>1282</v>
      </c>
      <c r="G15" s="412">
        <v>2194</v>
      </c>
      <c r="H15" s="412"/>
      <c r="I15" s="412"/>
      <c r="J15" s="436">
        <v>1097</v>
      </c>
      <c r="K15" s="412"/>
    </row>
    <row r="16" spans="1:12" ht="15" customHeight="1" x14ac:dyDescent="0.2">
      <c r="A16" s="913" t="s">
        <v>484</v>
      </c>
      <c r="B16" s="259">
        <v>1230</v>
      </c>
      <c r="C16" s="483">
        <v>243053</v>
      </c>
      <c r="D16" s="412"/>
      <c r="E16" s="412"/>
      <c r="F16" s="412"/>
      <c r="G16" s="412">
        <v>20060</v>
      </c>
      <c r="H16" s="412"/>
      <c r="I16" s="412"/>
      <c r="J16" s="436"/>
      <c r="K16" s="412"/>
    </row>
    <row r="17" spans="1:11" ht="12.75" customHeight="1" x14ac:dyDescent="0.2">
      <c r="A17" s="913" t="s">
        <v>945</v>
      </c>
      <c r="B17" s="40">
        <v>1290</v>
      </c>
      <c r="C17" s="483">
        <v>57054</v>
      </c>
      <c r="D17" s="412"/>
      <c r="E17" s="412"/>
      <c r="F17" s="412"/>
      <c r="G17" s="412"/>
      <c r="H17" s="412"/>
      <c r="I17" s="412"/>
      <c r="J17" s="436"/>
      <c r="K17" s="412"/>
    </row>
    <row r="18" spans="1:11" ht="12.75" customHeight="1" thickBot="1" x14ac:dyDescent="0.25">
      <c r="A18" s="464" t="s">
        <v>635</v>
      </c>
      <c r="B18" s="457"/>
      <c r="C18" s="487">
        <f>SUM(C14:C17)</f>
        <v>340618</v>
      </c>
      <c r="D18" s="487">
        <f t="shared" ref="D18:K18" si="1">SUM(D14:D17)</f>
        <v>3036</v>
      </c>
      <c r="E18" s="487">
        <f t="shared" si="1"/>
        <v>1331</v>
      </c>
      <c r="F18" s="487">
        <f t="shared" si="1"/>
        <v>1282</v>
      </c>
      <c r="G18" s="487">
        <f t="shared" si="1"/>
        <v>22254</v>
      </c>
      <c r="H18" s="487">
        <f t="shared" si="1"/>
        <v>0</v>
      </c>
      <c r="I18" s="487">
        <f t="shared" si="1"/>
        <v>0</v>
      </c>
      <c r="J18" s="487">
        <f t="shared" si="1"/>
        <v>1097</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539</v>
      </c>
      <c r="D65" s="412">
        <v>1184</v>
      </c>
      <c r="E65" s="412">
        <v>62</v>
      </c>
      <c r="F65" s="436">
        <v>363</v>
      </c>
      <c r="G65" s="412">
        <v>493</v>
      </c>
      <c r="H65" s="412"/>
      <c r="I65" s="412">
        <v>1738</v>
      </c>
      <c r="J65" s="436">
        <v>65</v>
      </c>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539</v>
      </c>
      <c r="D67" s="485">
        <f t="shared" ref="D67:K67" si="2">SUM(D65:D66)</f>
        <v>1184</v>
      </c>
      <c r="E67" s="485">
        <f t="shared" si="2"/>
        <v>62</v>
      </c>
      <c r="F67" s="485">
        <f t="shared" si="2"/>
        <v>363</v>
      </c>
      <c r="G67" s="485">
        <f t="shared" si="2"/>
        <v>493</v>
      </c>
      <c r="H67" s="485">
        <f t="shared" si="2"/>
        <v>0</v>
      </c>
      <c r="I67" s="485">
        <f t="shared" si="2"/>
        <v>1738</v>
      </c>
      <c r="J67" s="485">
        <f t="shared" si="2"/>
        <v>65</v>
      </c>
      <c r="K67" s="485">
        <f t="shared" si="2"/>
        <v>0</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136173</v>
      </c>
      <c r="D69" s="433"/>
      <c r="E69" s="433"/>
      <c r="F69" s="433"/>
      <c r="G69" s="433"/>
      <c r="H69" s="433"/>
      <c r="I69" s="433"/>
      <c r="J69" s="433"/>
      <c r="K69" s="433"/>
    </row>
    <row r="70" spans="1:11" ht="12.75" customHeight="1" x14ac:dyDescent="0.2">
      <c r="A70" s="913" t="s">
        <v>1177</v>
      </c>
      <c r="B70" s="40">
        <v>1612</v>
      </c>
      <c r="C70" s="483">
        <v>20763</v>
      </c>
      <c r="D70" s="433"/>
      <c r="E70" s="433"/>
      <c r="F70" s="433"/>
      <c r="G70" s="433"/>
      <c r="H70" s="433"/>
      <c r="I70" s="433"/>
      <c r="J70" s="433"/>
      <c r="K70" s="433"/>
    </row>
    <row r="71" spans="1:11" ht="12.75" customHeight="1" x14ac:dyDescent="0.2">
      <c r="A71" s="913" t="s">
        <v>312</v>
      </c>
      <c r="B71" s="40">
        <v>1613</v>
      </c>
      <c r="C71" s="483">
        <v>4596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14014</v>
      </c>
      <c r="D73" s="433"/>
      <c r="E73" s="433"/>
      <c r="F73" s="433"/>
      <c r="G73" s="433"/>
      <c r="H73" s="433"/>
      <c r="I73" s="433"/>
      <c r="J73" s="433"/>
      <c r="K73" s="433"/>
    </row>
    <row r="74" spans="1:11" ht="12.75" customHeight="1" x14ac:dyDescent="0.2">
      <c r="A74" s="913" t="s">
        <v>26</v>
      </c>
      <c r="B74" s="40">
        <v>1690</v>
      </c>
      <c r="C74" s="483">
        <v>12268</v>
      </c>
      <c r="D74" s="433"/>
      <c r="E74" s="433"/>
      <c r="F74" s="433"/>
      <c r="G74" s="433"/>
      <c r="H74" s="433"/>
      <c r="I74" s="433"/>
      <c r="J74" s="433"/>
      <c r="K74" s="433"/>
    </row>
    <row r="75" spans="1:11" ht="12.75" customHeight="1" thickBot="1" x14ac:dyDescent="0.25">
      <c r="A75" s="464" t="s">
        <v>646</v>
      </c>
      <c r="B75" s="457"/>
      <c r="C75" s="485">
        <f>SUM(C69:C74)</f>
        <v>187814</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83647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56321</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60820</v>
      </c>
      <c r="D81" s="412"/>
      <c r="E81" s="433"/>
      <c r="F81" s="433"/>
      <c r="G81" s="433"/>
      <c r="H81" s="433"/>
      <c r="I81" s="433"/>
      <c r="J81" s="433"/>
      <c r="K81" s="433"/>
    </row>
    <row r="82" spans="1:11" ht="12.75" customHeight="1" thickBot="1" x14ac:dyDescent="0.25">
      <c r="A82" s="464" t="s">
        <v>277</v>
      </c>
      <c r="B82" s="457"/>
      <c r="C82" s="484">
        <f>SUM(C77:C81)</f>
        <v>200788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45201</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45201</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1827</v>
      </c>
      <c r="E95" s="431"/>
      <c r="F95" s="431"/>
      <c r="G95" s="431"/>
      <c r="H95" s="431"/>
      <c r="I95" s="431"/>
      <c r="J95" s="431"/>
      <c r="K95" s="431"/>
    </row>
    <row r="96" spans="1:11" ht="12.75" customHeight="1" x14ac:dyDescent="0.2">
      <c r="A96" s="913" t="s">
        <v>456</v>
      </c>
      <c r="B96" s="40">
        <v>1920</v>
      </c>
      <c r="C96" s="483">
        <v>361624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17840</v>
      </c>
      <c r="D99" s="412"/>
      <c r="E99" s="412"/>
      <c r="F99" s="412">
        <v>21835</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23580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v>96904</v>
      </c>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c r="D107" s="412">
        <v>1625235</v>
      </c>
      <c r="E107" s="412"/>
      <c r="F107" s="412"/>
      <c r="G107" s="412"/>
      <c r="H107" s="412"/>
      <c r="I107" s="412"/>
      <c r="J107" s="436"/>
      <c r="K107" s="412"/>
    </row>
    <row r="108" spans="1:12" ht="12.75" customHeight="1" thickBot="1" x14ac:dyDescent="0.25">
      <c r="A108" s="464" t="s">
        <v>576</v>
      </c>
      <c r="B108" s="738"/>
      <c r="C108" s="484">
        <f>SUM(C95:C107)</f>
        <v>499948</v>
      </c>
      <c r="D108" s="484">
        <f t="shared" ref="D108:K108" si="3">SUM(D95:D107)</f>
        <v>1627062</v>
      </c>
      <c r="E108" s="484">
        <f t="shared" si="3"/>
        <v>0</v>
      </c>
      <c r="F108" s="484">
        <f t="shared" si="3"/>
        <v>21835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4866629</v>
      </c>
      <c r="D109" s="493">
        <f t="shared" si="4"/>
        <v>2397321</v>
      </c>
      <c r="E109" s="493">
        <f t="shared" si="4"/>
        <v>337511</v>
      </c>
      <c r="F109" s="493">
        <f t="shared" si="4"/>
        <v>346961</v>
      </c>
      <c r="G109" s="493">
        <f t="shared" si="4"/>
        <v>576223</v>
      </c>
      <c r="H109" s="493">
        <f t="shared" si="4"/>
        <v>0</v>
      </c>
      <c r="I109" s="493">
        <f t="shared" si="4"/>
        <v>1738</v>
      </c>
      <c r="J109" s="493">
        <f t="shared" si="4"/>
        <v>277900</v>
      </c>
      <c r="K109" s="443">
        <f t="shared" si="4"/>
        <v>0</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1756</v>
      </c>
      <c r="B117" s="261">
        <v>3001</v>
      </c>
      <c r="C117" s="489">
        <v>10402914</v>
      </c>
      <c r="D117" s="418"/>
      <c r="E117" s="412"/>
      <c r="F117" s="418"/>
      <c r="G117" s="418"/>
      <c r="H117" s="412"/>
      <c r="I117" s="433"/>
      <c r="J117" s="436"/>
      <c r="K117" s="412"/>
    </row>
    <row r="118" spans="1:11" ht="12.75" customHeight="1" x14ac:dyDescent="0.2">
      <c r="A118" s="477" t="s">
        <v>1757</v>
      </c>
      <c r="B118" s="261">
        <v>3002</v>
      </c>
      <c r="C118" s="483">
        <v>382984</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10785898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23101</v>
      </c>
      <c r="D124" s="492"/>
      <c r="E124" s="433"/>
      <c r="F124" s="806"/>
      <c r="G124" s="433"/>
      <c r="H124" s="433"/>
      <c r="I124" s="433"/>
      <c r="J124" s="433"/>
      <c r="K124" s="433"/>
    </row>
    <row r="125" spans="1:11" ht="12.75" customHeight="1" x14ac:dyDescent="0.2">
      <c r="A125" s="913" t="s">
        <v>1833</v>
      </c>
      <c r="B125" s="261">
        <v>3105</v>
      </c>
      <c r="C125" s="412">
        <v>335242</v>
      </c>
      <c r="D125" s="492"/>
      <c r="E125" s="433"/>
      <c r="F125" s="412"/>
      <c r="G125" s="433"/>
      <c r="H125" s="433"/>
      <c r="I125" s="433"/>
      <c r="J125" s="433"/>
      <c r="K125" s="433"/>
    </row>
    <row r="126" spans="1:11" ht="12.75" customHeight="1" x14ac:dyDescent="0.2">
      <c r="A126" s="913" t="s">
        <v>1034</v>
      </c>
      <c r="B126" s="261">
        <v>3110</v>
      </c>
      <c r="C126" s="483">
        <v>9824</v>
      </c>
      <c r="D126" s="412"/>
      <c r="E126" s="433"/>
      <c r="F126" s="412"/>
      <c r="G126" s="433"/>
      <c r="H126" s="433"/>
      <c r="I126" s="433"/>
      <c r="J126" s="433"/>
      <c r="K126" s="433"/>
    </row>
    <row r="127" spans="1:11" ht="12.75" customHeight="1" x14ac:dyDescent="0.2">
      <c r="A127" s="913" t="s">
        <v>112</v>
      </c>
      <c r="B127" s="261">
        <v>3120</v>
      </c>
      <c r="C127" s="412">
        <v>101324</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1929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471420</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6257</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36811</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317674</v>
      </c>
      <c r="G151" s="436"/>
      <c r="H151" s="433"/>
      <c r="I151" s="433"/>
      <c r="J151" s="433"/>
      <c r="K151" s="433"/>
    </row>
    <row r="152" spans="1:11" ht="12.75" customHeight="1" x14ac:dyDescent="0.2">
      <c r="A152" s="913" t="s">
        <v>1246</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317674</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1445</v>
      </c>
      <c r="D171" s="926"/>
      <c r="E171" s="926"/>
      <c r="F171" s="926"/>
      <c r="G171" s="927"/>
      <c r="H171" s="809"/>
      <c r="I171" s="927"/>
      <c r="J171" s="927"/>
      <c r="K171" s="809"/>
    </row>
    <row r="172" spans="1:11" ht="12.75" customHeight="1" thickTop="1" thickBot="1" x14ac:dyDescent="0.25">
      <c r="A172" s="2222" t="s">
        <v>465</v>
      </c>
      <c r="B172" s="2223"/>
      <c r="C172" s="924">
        <f t="shared" ref="C172:K172" si="6">SUM(C131,C140,C144,C145:C149,C154,C155:C170,C171)</f>
        <v>515933</v>
      </c>
      <c r="D172" s="924">
        <f t="shared" si="6"/>
        <v>0</v>
      </c>
      <c r="E172" s="924">
        <f t="shared" si="6"/>
        <v>0</v>
      </c>
      <c r="F172" s="924">
        <f t="shared" si="6"/>
        <v>317674</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11301831</v>
      </c>
      <c r="D173" s="493">
        <f>SUM(D121,D172)</f>
        <v>0</v>
      </c>
      <c r="E173" s="493">
        <f>SUM(E121,E172)</f>
        <v>0</v>
      </c>
      <c r="F173" s="493">
        <f t="shared" ref="F173:K173" si="7">SUM(F121,F172)</f>
        <v>317674</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4" t="s">
        <v>1957</v>
      </c>
      <c r="B175" s="222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0" t="s">
        <v>920</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1958</v>
      </c>
      <c r="B179" s="222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298</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0" t="s">
        <v>921</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1959</v>
      </c>
      <c r="B185" s="2229"/>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557787</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197365</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755152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797105</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797105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9300</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9300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162646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21105</v>
      </c>
      <c r="D270" s="424"/>
      <c r="E270" s="433"/>
      <c r="F270" s="424"/>
      <c r="G270" s="424"/>
      <c r="H270" s="433"/>
      <c r="I270" s="433"/>
      <c r="J270" s="433"/>
      <c r="K270" s="433"/>
    </row>
    <row r="271" spans="1:11" ht="12.75" customHeight="1" thickTop="1" thickBot="1" x14ac:dyDescent="0.25">
      <c r="A271" s="913" t="s">
        <v>442</v>
      </c>
      <c r="B271" s="40">
        <v>4992</v>
      </c>
      <c r="C271" s="497">
        <v>5822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1776</v>
      </c>
      <c r="B273" s="2227"/>
      <c r="C273" s="493">
        <f t="shared" ref="C273:H273" si="10">SUM(C191,C201,C211,C216,C224,C228,C229,C259:C272)</f>
        <v>1751130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1751130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17919590</v>
      </c>
      <c r="D275" s="493">
        <f t="shared" si="12"/>
        <v>2397321</v>
      </c>
      <c r="E275" s="493">
        <f t="shared" si="12"/>
        <v>337511</v>
      </c>
      <c r="F275" s="493">
        <f t="shared" si="12"/>
        <v>664635</v>
      </c>
      <c r="G275" s="493">
        <f t="shared" si="12"/>
        <v>576223</v>
      </c>
      <c r="H275" s="493">
        <f t="shared" si="12"/>
        <v>0</v>
      </c>
      <c r="I275" s="493">
        <f t="shared" si="12"/>
        <v>1738</v>
      </c>
      <c r="J275" s="493">
        <f t="shared" si="12"/>
        <v>277900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68" bottom="0.48" header="0.45"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accompanying notes are an integral part of these financial statements.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60" activePane="bottomLeft" state="frozen"/>
      <selection activeCell="A2" sqref="A2"/>
      <selection pane="bottomLeft" activeCell="H79" sqref="H7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6" t="s">
        <v>337</v>
      </c>
      <c r="B3" s="2237"/>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7031057</v>
      </c>
      <c r="D5" s="412">
        <v>1507536</v>
      </c>
      <c r="E5" s="412">
        <v>44488</v>
      </c>
      <c r="F5" s="412">
        <v>220085</v>
      </c>
      <c r="G5" s="412"/>
      <c r="H5" s="412">
        <v>1157</v>
      </c>
      <c r="I5" s="436"/>
      <c r="J5" s="436"/>
      <c r="K5" s="414">
        <f>SUM(C5:J5)</f>
        <v>8804323</v>
      </c>
      <c r="L5" s="412">
        <v>5502583</v>
      </c>
    </row>
    <row r="6" spans="1:14" x14ac:dyDescent="0.2">
      <c r="A6" s="1814" t="s">
        <v>1807</v>
      </c>
      <c r="B6" s="266" t="s">
        <v>1805</v>
      </c>
      <c r="C6" s="507"/>
      <c r="D6" s="507"/>
      <c r="E6" s="412"/>
      <c r="F6" s="507"/>
      <c r="G6" s="507"/>
      <c r="H6" s="507"/>
      <c r="I6" s="507"/>
      <c r="J6" s="507"/>
      <c r="K6" s="414">
        <f>SUM(C6,E6)</f>
        <v>0</v>
      </c>
      <c r="L6" s="412">
        <v>0</v>
      </c>
    </row>
    <row r="7" spans="1:14" x14ac:dyDescent="0.2">
      <c r="A7" s="1814" t="s">
        <v>171</v>
      </c>
      <c r="B7" s="266" t="s">
        <v>1142</v>
      </c>
      <c r="C7" s="436"/>
      <c r="D7" s="436"/>
      <c r="E7" s="436"/>
      <c r="F7" s="436"/>
      <c r="G7" s="436"/>
      <c r="H7" s="436"/>
      <c r="I7" s="436"/>
      <c r="J7" s="436"/>
      <c r="K7" s="414">
        <f t="shared" ref="K7:K32" si="0">SUM(C7:J7)</f>
        <v>0</v>
      </c>
      <c r="L7" s="412">
        <v>3222223</v>
      </c>
    </row>
    <row r="8" spans="1:14" x14ac:dyDescent="0.2">
      <c r="A8" s="1814" t="s">
        <v>172</v>
      </c>
      <c r="B8" s="266">
        <v>1200</v>
      </c>
      <c r="C8" s="412"/>
      <c r="D8" s="412"/>
      <c r="E8" s="412"/>
      <c r="F8" s="412"/>
      <c r="G8" s="412"/>
      <c r="H8" s="412"/>
      <c r="I8" s="436"/>
      <c r="J8" s="436"/>
      <c r="K8" s="414">
        <f t="shared" si="0"/>
        <v>0</v>
      </c>
      <c r="L8" s="412">
        <v>0</v>
      </c>
    </row>
    <row r="9" spans="1:14" x14ac:dyDescent="0.2">
      <c r="A9" s="1814" t="s">
        <v>837</v>
      </c>
      <c r="B9" s="266" t="s">
        <v>1143</v>
      </c>
      <c r="C9" s="436"/>
      <c r="D9" s="436"/>
      <c r="E9" s="436"/>
      <c r="F9" s="436"/>
      <c r="G9" s="436"/>
      <c r="H9" s="436"/>
      <c r="I9" s="436"/>
      <c r="J9" s="436"/>
      <c r="K9" s="414">
        <f t="shared" si="0"/>
        <v>0</v>
      </c>
      <c r="L9" s="412">
        <v>0</v>
      </c>
    </row>
    <row r="10" spans="1:14" x14ac:dyDescent="0.2">
      <c r="A10" s="1814" t="s">
        <v>838</v>
      </c>
      <c r="B10" s="266">
        <v>1250</v>
      </c>
      <c r="C10" s="412">
        <v>440302</v>
      </c>
      <c r="D10" s="412">
        <v>198469</v>
      </c>
      <c r="E10" s="412"/>
      <c r="F10" s="412">
        <v>46439</v>
      </c>
      <c r="G10" s="412"/>
      <c r="H10" s="412"/>
      <c r="I10" s="436"/>
      <c r="J10" s="436"/>
      <c r="K10" s="414">
        <f t="shared" si="0"/>
        <v>685210</v>
      </c>
      <c r="L10" s="412">
        <v>688584</v>
      </c>
    </row>
    <row r="11" spans="1:14" x14ac:dyDescent="0.2">
      <c r="A11" s="1814" t="s">
        <v>1345</v>
      </c>
      <c r="B11" s="266" t="s">
        <v>169</v>
      </c>
      <c r="C11" s="436"/>
      <c r="D11" s="436"/>
      <c r="E11" s="436"/>
      <c r="F11" s="436"/>
      <c r="G11" s="436"/>
      <c r="H11" s="436"/>
      <c r="I11" s="436"/>
      <c r="J11" s="436"/>
      <c r="K11" s="414">
        <f t="shared" si="0"/>
        <v>0</v>
      </c>
      <c r="L11" s="412">
        <v>0</v>
      </c>
    </row>
    <row r="12" spans="1:14" x14ac:dyDescent="0.2">
      <c r="A12" s="1814" t="s">
        <v>1137</v>
      </c>
      <c r="B12" s="266">
        <v>1300</v>
      </c>
      <c r="C12" s="412"/>
      <c r="D12" s="412"/>
      <c r="E12" s="412"/>
      <c r="F12" s="412"/>
      <c r="G12" s="412"/>
      <c r="H12" s="412"/>
      <c r="I12" s="436"/>
      <c r="J12" s="436"/>
      <c r="K12" s="414">
        <f t="shared" si="0"/>
        <v>0</v>
      </c>
      <c r="L12" s="412">
        <v>0</v>
      </c>
    </row>
    <row r="13" spans="1:14" x14ac:dyDescent="0.2">
      <c r="A13" s="1814" t="s">
        <v>839</v>
      </c>
      <c r="B13" s="266">
        <v>1400</v>
      </c>
      <c r="C13" s="412"/>
      <c r="D13" s="412"/>
      <c r="E13" s="412"/>
      <c r="F13" s="412"/>
      <c r="G13" s="412"/>
      <c r="H13" s="412"/>
      <c r="I13" s="436"/>
      <c r="J13" s="436"/>
      <c r="K13" s="414">
        <f t="shared" si="0"/>
        <v>0</v>
      </c>
      <c r="L13" s="412">
        <v>0</v>
      </c>
    </row>
    <row r="14" spans="1:14" x14ac:dyDescent="0.2">
      <c r="A14" s="1814" t="s">
        <v>1138</v>
      </c>
      <c r="B14" s="266">
        <v>1500</v>
      </c>
      <c r="C14" s="412">
        <v>284114</v>
      </c>
      <c r="D14" s="412">
        <v>37253</v>
      </c>
      <c r="E14" s="412">
        <v>90013</v>
      </c>
      <c r="F14" s="412">
        <v>87366</v>
      </c>
      <c r="G14" s="412">
        <v>9313</v>
      </c>
      <c r="H14" s="412">
        <v>26799</v>
      </c>
      <c r="I14" s="436"/>
      <c r="J14" s="436"/>
      <c r="K14" s="414">
        <f t="shared" si="0"/>
        <v>534858</v>
      </c>
      <c r="L14" s="412">
        <v>542668</v>
      </c>
    </row>
    <row r="15" spans="1:14" x14ac:dyDescent="0.2">
      <c r="A15" s="1814" t="s">
        <v>1139</v>
      </c>
      <c r="B15" s="266">
        <v>1600</v>
      </c>
      <c r="C15" s="412"/>
      <c r="D15" s="412"/>
      <c r="E15" s="412"/>
      <c r="F15" s="412"/>
      <c r="G15" s="412"/>
      <c r="H15" s="412"/>
      <c r="I15" s="436"/>
      <c r="J15" s="436"/>
      <c r="K15" s="414">
        <f t="shared" si="0"/>
        <v>0</v>
      </c>
      <c r="L15" s="412">
        <v>0</v>
      </c>
    </row>
    <row r="16" spans="1:14" x14ac:dyDescent="0.2">
      <c r="A16" s="1814" t="s">
        <v>1164</v>
      </c>
      <c r="B16" s="266" t="s">
        <v>502</v>
      </c>
      <c r="C16" s="412"/>
      <c r="D16" s="412"/>
      <c r="E16" s="412"/>
      <c r="F16" s="412"/>
      <c r="G16" s="412"/>
      <c r="H16" s="412"/>
      <c r="I16" s="436"/>
      <c r="J16" s="436"/>
      <c r="K16" s="414">
        <f t="shared" si="0"/>
        <v>0</v>
      </c>
      <c r="L16" s="412">
        <v>0</v>
      </c>
    </row>
    <row r="17" spans="1:12" x14ac:dyDescent="0.2">
      <c r="A17" s="1814" t="s">
        <v>840</v>
      </c>
      <c r="B17" s="266" t="s">
        <v>170</v>
      </c>
      <c r="C17" s="436"/>
      <c r="D17" s="436"/>
      <c r="E17" s="436"/>
      <c r="F17" s="436"/>
      <c r="G17" s="436"/>
      <c r="H17" s="436"/>
      <c r="I17" s="436"/>
      <c r="J17" s="436"/>
      <c r="K17" s="414">
        <f t="shared" si="0"/>
        <v>0</v>
      </c>
      <c r="L17" s="412">
        <v>0</v>
      </c>
    </row>
    <row r="18" spans="1:12" x14ac:dyDescent="0.2">
      <c r="A18" s="1814" t="s">
        <v>1284</v>
      </c>
      <c r="B18" s="266">
        <v>1800</v>
      </c>
      <c r="C18" s="412"/>
      <c r="D18" s="412"/>
      <c r="E18" s="412"/>
      <c r="F18" s="412"/>
      <c r="G18" s="412"/>
      <c r="H18" s="412"/>
      <c r="I18" s="436"/>
      <c r="J18" s="436"/>
      <c r="K18" s="414">
        <f t="shared" si="0"/>
        <v>0</v>
      </c>
      <c r="L18" s="412">
        <v>0</v>
      </c>
    </row>
    <row r="19" spans="1:12" x14ac:dyDescent="0.2">
      <c r="A19" s="1814" t="s">
        <v>141</v>
      </c>
      <c r="B19" s="266">
        <v>1900</v>
      </c>
      <c r="C19" s="412">
        <v>84206</v>
      </c>
      <c r="D19" s="412">
        <v>20791</v>
      </c>
      <c r="E19" s="412"/>
      <c r="F19" s="412"/>
      <c r="G19" s="412"/>
      <c r="H19" s="412"/>
      <c r="I19" s="436"/>
      <c r="J19" s="436"/>
      <c r="K19" s="414">
        <f t="shared" si="0"/>
        <v>104997</v>
      </c>
      <c r="L19" s="412">
        <v>109014</v>
      </c>
    </row>
    <row r="20" spans="1:12" x14ac:dyDescent="0.2">
      <c r="A20" s="1815" t="s">
        <v>854</v>
      </c>
      <c r="B20" s="291" t="s">
        <v>841</v>
      </c>
      <c r="C20" s="507"/>
      <c r="D20" s="507"/>
      <c r="E20" s="507"/>
      <c r="F20" s="507"/>
      <c r="G20" s="507"/>
      <c r="H20" s="691"/>
      <c r="I20" s="413"/>
      <c r="J20" s="481"/>
      <c r="K20" s="414">
        <f t="shared" si="0"/>
        <v>0</v>
      </c>
      <c r="L20" s="439">
        <v>0</v>
      </c>
    </row>
    <row r="21" spans="1:12" x14ac:dyDescent="0.2">
      <c r="A21" s="1815" t="s">
        <v>855</v>
      </c>
      <c r="B21" s="291" t="s">
        <v>842</v>
      </c>
      <c r="C21" s="507"/>
      <c r="D21" s="507"/>
      <c r="E21" s="507"/>
      <c r="F21" s="507"/>
      <c r="G21" s="507"/>
      <c r="H21" s="691"/>
      <c r="I21" s="413"/>
      <c r="J21" s="507"/>
      <c r="K21" s="414">
        <f t="shared" si="0"/>
        <v>0</v>
      </c>
      <c r="L21" s="439">
        <v>0</v>
      </c>
    </row>
    <row r="22" spans="1:12" x14ac:dyDescent="0.2">
      <c r="A22" s="1815" t="s">
        <v>856</v>
      </c>
      <c r="B22" s="291" t="s">
        <v>843</v>
      </c>
      <c r="C22" s="507"/>
      <c r="D22" s="507"/>
      <c r="E22" s="507"/>
      <c r="F22" s="507"/>
      <c r="G22" s="507"/>
      <c r="H22" s="691"/>
      <c r="I22" s="413"/>
      <c r="J22" s="507"/>
      <c r="K22" s="414">
        <f t="shared" si="0"/>
        <v>0</v>
      </c>
      <c r="L22" s="439">
        <v>0</v>
      </c>
    </row>
    <row r="23" spans="1:12" x14ac:dyDescent="0.2">
      <c r="A23" s="1815" t="s">
        <v>857</v>
      </c>
      <c r="B23" s="291" t="s">
        <v>844</v>
      </c>
      <c r="C23" s="507"/>
      <c r="D23" s="507"/>
      <c r="E23" s="507"/>
      <c r="F23" s="507"/>
      <c r="G23" s="507"/>
      <c r="H23" s="691"/>
      <c r="I23" s="413"/>
      <c r="J23" s="507"/>
      <c r="K23" s="414">
        <f t="shared" si="0"/>
        <v>0</v>
      </c>
      <c r="L23" s="439">
        <v>0</v>
      </c>
    </row>
    <row r="24" spans="1:12" ht="12.75" customHeight="1" x14ac:dyDescent="0.2">
      <c r="A24" s="1815" t="s">
        <v>858</v>
      </c>
      <c r="B24" s="291" t="s">
        <v>845</v>
      </c>
      <c r="C24" s="507"/>
      <c r="D24" s="507"/>
      <c r="E24" s="507"/>
      <c r="F24" s="507"/>
      <c r="G24" s="507"/>
      <c r="H24" s="691"/>
      <c r="I24" s="413"/>
      <c r="J24" s="507"/>
      <c r="K24" s="414">
        <f t="shared" si="0"/>
        <v>0</v>
      </c>
      <c r="L24" s="439">
        <v>0</v>
      </c>
    </row>
    <row r="25" spans="1:12" ht="12.75" customHeight="1" x14ac:dyDescent="0.2">
      <c r="A25" s="1815" t="s">
        <v>939</v>
      </c>
      <c r="B25" s="291" t="s">
        <v>846</v>
      </c>
      <c r="C25" s="507"/>
      <c r="D25" s="507"/>
      <c r="E25" s="507"/>
      <c r="F25" s="507"/>
      <c r="G25" s="507"/>
      <c r="H25" s="691"/>
      <c r="I25" s="413"/>
      <c r="J25" s="507"/>
      <c r="K25" s="414">
        <f t="shared" si="0"/>
        <v>0</v>
      </c>
      <c r="L25" s="439">
        <v>0</v>
      </c>
    </row>
    <row r="26" spans="1:12" x14ac:dyDescent="0.2">
      <c r="A26" s="1815" t="s">
        <v>725</v>
      </c>
      <c r="B26" s="291" t="s">
        <v>847</v>
      </c>
      <c r="C26" s="507"/>
      <c r="D26" s="507"/>
      <c r="E26" s="507"/>
      <c r="F26" s="507"/>
      <c r="G26" s="507"/>
      <c r="H26" s="691"/>
      <c r="I26" s="413"/>
      <c r="J26" s="507"/>
      <c r="K26" s="414">
        <f t="shared" si="0"/>
        <v>0</v>
      </c>
      <c r="L26" s="439">
        <v>0</v>
      </c>
    </row>
    <row r="27" spans="1:12" x14ac:dyDescent="0.2">
      <c r="A27" s="1815" t="s">
        <v>726</v>
      </c>
      <c r="B27" s="291" t="s">
        <v>848</v>
      </c>
      <c r="C27" s="507"/>
      <c r="D27" s="507"/>
      <c r="E27" s="507"/>
      <c r="F27" s="507"/>
      <c r="G27" s="507"/>
      <c r="H27" s="691"/>
      <c r="I27" s="413"/>
      <c r="J27" s="507"/>
      <c r="K27" s="414">
        <f t="shared" si="0"/>
        <v>0</v>
      </c>
      <c r="L27" s="439">
        <v>0</v>
      </c>
    </row>
    <row r="28" spans="1:12" x14ac:dyDescent="0.2">
      <c r="A28" s="1815" t="s">
        <v>157</v>
      </c>
      <c r="B28" s="291" t="s">
        <v>849</v>
      </c>
      <c r="C28" s="507"/>
      <c r="D28" s="507"/>
      <c r="E28" s="507"/>
      <c r="F28" s="507"/>
      <c r="G28" s="507"/>
      <c r="H28" s="691"/>
      <c r="I28" s="413"/>
      <c r="J28" s="507"/>
      <c r="K28" s="414">
        <f t="shared" si="0"/>
        <v>0</v>
      </c>
      <c r="L28" s="439">
        <v>0</v>
      </c>
    </row>
    <row r="29" spans="1:12" x14ac:dyDescent="0.2">
      <c r="A29" s="1815" t="s">
        <v>158</v>
      </c>
      <c r="B29" s="291" t="s">
        <v>850</v>
      </c>
      <c r="C29" s="507"/>
      <c r="D29" s="507"/>
      <c r="E29" s="507"/>
      <c r="F29" s="507"/>
      <c r="G29" s="507"/>
      <c r="H29" s="691"/>
      <c r="I29" s="413"/>
      <c r="J29" s="507"/>
      <c r="K29" s="414">
        <f t="shared" si="0"/>
        <v>0</v>
      </c>
      <c r="L29" s="439">
        <v>0</v>
      </c>
    </row>
    <row r="30" spans="1:12" x14ac:dyDescent="0.2">
      <c r="A30" s="1815" t="s">
        <v>159</v>
      </c>
      <c r="B30" s="291" t="s">
        <v>851</v>
      </c>
      <c r="C30" s="507"/>
      <c r="D30" s="507"/>
      <c r="E30" s="507"/>
      <c r="F30" s="507"/>
      <c r="G30" s="507"/>
      <c r="H30" s="691"/>
      <c r="I30" s="413"/>
      <c r="J30" s="507"/>
      <c r="K30" s="414">
        <f t="shared" si="0"/>
        <v>0</v>
      </c>
      <c r="L30" s="439">
        <v>0</v>
      </c>
    </row>
    <row r="31" spans="1:12" x14ac:dyDescent="0.2">
      <c r="A31" s="1815" t="s">
        <v>160</v>
      </c>
      <c r="B31" s="291" t="s">
        <v>852</v>
      </c>
      <c r="C31" s="507"/>
      <c r="D31" s="507"/>
      <c r="E31" s="507"/>
      <c r="F31" s="507"/>
      <c r="G31" s="507"/>
      <c r="H31" s="691"/>
      <c r="I31" s="413"/>
      <c r="J31" s="507"/>
      <c r="K31" s="414">
        <f t="shared" si="0"/>
        <v>0</v>
      </c>
      <c r="L31" s="439">
        <v>0</v>
      </c>
    </row>
    <row r="32" spans="1:12" x14ac:dyDescent="0.2">
      <c r="A32" s="1816"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7839679</v>
      </c>
      <c r="D33" s="415">
        <f t="shared" ref="D33:L33" si="1">SUM(D5:D32)</f>
        <v>1764049</v>
      </c>
      <c r="E33" s="415">
        <f t="shared" si="1"/>
        <v>134501</v>
      </c>
      <c r="F33" s="415">
        <f t="shared" si="1"/>
        <v>353890</v>
      </c>
      <c r="G33" s="415">
        <f t="shared" si="1"/>
        <v>9313</v>
      </c>
      <c r="H33" s="415">
        <f t="shared" si="1"/>
        <v>27956</v>
      </c>
      <c r="I33" s="415">
        <f t="shared" si="1"/>
        <v>0</v>
      </c>
      <c r="J33" s="415">
        <f t="shared" si="1"/>
        <v>0</v>
      </c>
      <c r="K33" s="415">
        <f t="shared" si="1"/>
        <v>10129388</v>
      </c>
      <c r="L33" s="415">
        <f t="shared" si="1"/>
        <v>10065072</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154877</v>
      </c>
      <c r="D36" s="418">
        <v>41678</v>
      </c>
      <c r="E36" s="418"/>
      <c r="F36" s="418"/>
      <c r="G36" s="418"/>
      <c r="H36" s="418"/>
      <c r="I36" s="436"/>
      <c r="J36" s="436"/>
      <c r="K36" s="414">
        <f t="shared" ref="K36:K41" si="2">SUM(C36:J36)</f>
        <v>196555</v>
      </c>
      <c r="L36" s="412">
        <v>191926</v>
      </c>
    </row>
    <row r="37" spans="1:14" x14ac:dyDescent="0.2">
      <c r="A37" s="1814" t="s">
        <v>1287</v>
      </c>
      <c r="B37" s="266">
        <v>2120</v>
      </c>
      <c r="C37" s="412">
        <v>187435</v>
      </c>
      <c r="D37" s="412">
        <v>29895</v>
      </c>
      <c r="E37" s="412"/>
      <c r="F37" s="412"/>
      <c r="G37" s="412"/>
      <c r="H37" s="412"/>
      <c r="I37" s="436"/>
      <c r="J37" s="436"/>
      <c r="K37" s="414">
        <f t="shared" si="2"/>
        <v>217330</v>
      </c>
      <c r="L37" s="412">
        <v>225123</v>
      </c>
    </row>
    <row r="38" spans="1:14" x14ac:dyDescent="0.2">
      <c r="A38" s="1814" t="s">
        <v>222</v>
      </c>
      <c r="B38" s="266">
        <v>2130</v>
      </c>
      <c r="C38" s="412">
        <v>127172</v>
      </c>
      <c r="D38" s="412">
        <v>18927</v>
      </c>
      <c r="E38" s="412"/>
      <c r="F38" s="412">
        <v>1600</v>
      </c>
      <c r="G38" s="412"/>
      <c r="H38" s="412"/>
      <c r="I38" s="436"/>
      <c r="J38" s="436"/>
      <c r="K38" s="414">
        <f t="shared" si="2"/>
        <v>147699</v>
      </c>
      <c r="L38" s="412">
        <v>142328</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c r="D40" s="412"/>
      <c r="E40" s="412"/>
      <c r="F40" s="412"/>
      <c r="G40" s="412"/>
      <c r="H40" s="412"/>
      <c r="I40" s="436"/>
      <c r="J40" s="436"/>
      <c r="K40" s="414">
        <f t="shared" si="2"/>
        <v>0</v>
      </c>
      <c r="L40" s="412">
        <v>0</v>
      </c>
    </row>
    <row r="41" spans="1:14" x14ac:dyDescent="0.2">
      <c r="A41" s="1814" t="s">
        <v>1981</v>
      </c>
      <c r="B41" s="266">
        <v>2190</v>
      </c>
      <c r="C41" s="412">
        <v>29164</v>
      </c>
      <c r="D41" s="412">
        <v>624</v>
      </c>
      <c r="E41" s="412">
        <v>155</v>
      </c>
      <c r="F41" s="412">
        <v>5485</v>
      </c>
      <c r="G41" s="412"/>
      <c r="H41" s="412"/>
      <c r="I41" s="436"/>
      <c r="J41" s="436"/>
      <c r="K41" s="414">
        <f t="shared" si="2"/>
        <v>35428</v>
      </c>
      <c r="L41" s="412">
        <v>55934</v>
      </c>
    </row>
    <row r="42" spans="1:14" ht="12.75" customHeight="1" thickBot="1" x14ac:dyDescent="0.25">
      <c r="A42" s="887" t="s">
        <v>658</v>
      </c>
      <c r="B42" s="468" t="s">
        <v>831</v>
      </c>
      <c r="C42" s="415">
        <f>SUM(C36:C41)</f>
        <v>498648</v>
      </c>
      <c r="D42" s="415">
        <f t="shared" ref="D42:L42" si="3">SUM(D36:D41)</f>
        <v>91124</v>
      </c>
      <c r="E42" s="415">
        <f t="shared" si="3"/>
        <v>155</v>
      </c>
      <c r="F42" s="415">
        <f t="shared" si="3"/>
        <v>7085</v>
      </c>
      <c r="G42" s="415">
        <f t="shared" si="3"/>
        <v>0</v>
      </c>
      <c r="H42" s="415">
        <f t="shared" si="3"/>
        <v>0</v>
      </c>
      <c r="I42" s="415">
        <f t="shared" si="3"/>
        <v>0</v>
      </c>
      <c r="J42" s="415">
        <f t="shared" si="3"/>
        <v>0</v>
      </c>
      <c r="K42" s="415">
        <f t="shared" si="3"/>
        <v>597012</v>
      </c>
      <c r="L42" s="415">
        <f t="shared" si="3"/>
        <v>615311</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165979</v>
      </c>
      <c r="D44" s="418">
        <v>30880</v>
      </c>
      <c r="E44" s="418">
        <v>19359</v>
      </c>
      <c r="F44" s="418">
        <v>1574</v>
      </c>
      <c r="G44" s="418"/>
      <c r="H44" s="418">
        <v>1015</v>
      </c>
      <c r="I44" s="436"/>
      <c r="J44" s="436"/>
      <c r="K44" s="420">
        <f>SUM(C44:J44)</f>
        <v>218807</v>
      </c>
      <c r="L44" s="418">
        <v>275057</v>
      </c>
    </row>
    <row r="45" spans="1:14" x14ac:dyDescent="0.2">
      <c r="A45" s="1814" t="s">
        <v>975</v>
      </c>
      <c r="B45" s="266">
        <v>2220</v>
      </c>
      <c r="C45" s="412">
        <v>157937</v>
      </c>
      <c r="D45" s="412">
        <v>20866</v>
      </c>
      <c r="E45" s="412">
        <v>691</v>
      </c>
      <c r="F45" s="412">
        <v>22600</v>
      </c>
      <c r="G45" s="412"/>
      <c r="H45" s="412"/>
      <c r="I45" s="436"/>
      <c r="J45" s="436"/>
      <c r="K45" s="420">
        <f>SUM(C45:J45)</f>
        <v>202094</v>
      </c>
      <c r="L45" s="412">
        <v>201254</v>
      </c>
    </row>
    <row r="46" spans="1:14" x14ac:dyDescent="0.2">
      <c r="A46" s="1814" t="s">
        <v>976</v>
      </c>
      <c r="B46" s="266">
        <v>2230</v>
      </c>
      <c r="C46" s="412"/>
      <c r="D46" s="412"/>
      <c r="E46" s="412">
        <v>11914</v>
      </c>
      <c r="F46" s="412"/>
      <c r="G46" s="412"/>
      <c r="H46" s="412"/>
      <c r="I46" s="436"/>
      <c r="J46" s="436"/>
      <c r="K46" s="420">
        <f>SUM(C46:J46)</f>
        <v>11914</v>
      </c>
      <c r="L46" s="412">
        <v>0</v>
      </c>
    </row>
    <row r="47" spans="1:14" ht="12.75" customHeight="1" thickBot="1" x14ac:dyDescent="0.25">
      <c r="A47" s="887" t="s">
        <v>659</v>
      </c>
      <c r="B47" s="468" t="s">
        <v>33</v>
      </c>
      <c r="C47" s="415">
        <f>SUM(C44:C46)</f>
        <v>323916</v>
      </c>
      <c r="D47" s="415">
        <f t="shared" ref="D47:K47" si="4">SUM(D44:D46)</f>
        <v>51746</v>
      </c>
      <c r="E47" s="415">
        <f t="shared" si="4"/>
        <v>31964</v>
      </c>
      <c r="F47" s="415">
        <f t="shared" si="4"/>
        <v>24174</v>
      </c>
      <c r="G47" s="415">
        <f t="shared" si="4"/>
        <v>0</v>
      </c>
      <c r="H47" s="415">
        <f t="shared" si="4"/>
        <v>1015</v>
      </c>
      <c r="I47" s="415">
        <f t="shared" si="4"/>
        <v>0</v>
      </c>
      <c r="J47" s="415">
        <f t="shared" si="4"/>
        <v>0</v>
      </c>
      <c r="K47" s="415">
        <f t="shared" si="4"/>
        <v>432815</v>
      </c>
      <c r="L47" s="415">
        <f>SUM(L44:L46)</f>
        <v>476311</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6000</v>
      </c>
      <c r="D49" s="418"/>
      <c r="E49" s="418">
        <v>76933</v>
      </c>
      <c r="F49" s="418">
        <v>33097</v>
      </c>
      <c r="G49" s="418"/>
      <c r="H49" s="418">
        <v>5432</v>
      </c>
      <c r="I49" s="436"/>
      <c r="J49" s="436"/>
      <c r="K49" s="420">
        <f>SUM(C49:J49)</f>
        <v>121462</v>
      </c>
      <c r="L49" s="418">
        <v>93483</v>
      </c>
    </row>
    <row r="50" spans="1:14" x14ac:dyDescent="0.2">
      <c r="A50" s="1814" t="s">
        <v>978</v>
      </c>
      <c r="B50" s="266">
        <v>2320</v>
      </c>
      <c r="C50" s="412">
        <v>316826</v>
      </c>
      <c r="D50" s="412">
        <v>36960</v>
      </c>
      <c r="E50" s="412">
        <v>28833</v>
      </c>
      <c r="F50" s="412">
        <v>4311</v>
      </c>
      <c r="G50" s="412"/>
      <c r="H50" s="412">
        <v>630</v>
      </c>
      <c r="I50" s="436"/>
      <c r="J50" s="436"/>
      <c r="K50" s="420">
        <f>SUM(C50:J50)</f>
        <v>387560</v>
      </c>
      <c r="L50" s="412">
        <v>387559</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322826</v>
      </c>
      <c r="D53" s="415">
        <f t="shared" ref="D53:L53" si="5">SUM(D49:D52)</f>
        <v>36960</v>
      </c>
      <c r="E53" s="415">
        <f t="shared" si="5"/>
        <v>105766</v>
      </c>
      <c r="F53" s="415">
        <f t="shared" si="5"/>
        <v>37408</v>
      </c>
      <c r="G53" s="415">
        <f t="shared" si="5"/>
        <v>0</v>
      </c>
      <c r="H53" s="415">
        <f t="shared" si="5"/>
        <v>6062</v>
      </c>
      <c r="I53" s="415">
        <f t="shared" si="5"/>
        <v>0</v>
      </c>
      <c r="J53" s="415">
        <f t="shared" si="5"/>
        <v>0</v>
      </c>
      <c r="K53" s="415">
        <f t="shared" si="5"/>
        <v>509022</v>
      </c>
      <c r="L53" s="415">
        <f t="shared" si="5"/>
        <v>481042</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1064252</v>
      </c>
      <c r="D55" s="418">
        <v>171483</v>
      </c>
      <c r="E55" s="418">
        <v>112320</v>
      </c>
      <c r="F55" s="418">
        <v>125908</v>
      </c>
      <c r="G55" s="418"/>
      <c r="H55" s="418">
        <v>5416</v>
      </c>
      <c r="I55" s="436"/>
      <c r="J55" s="436"/>
      <c r="K55" s="420">
        <f>SUM(C55:J55)</f>
        <v>1479379</v>
      </c>
      <c r="L55" s="418">
        <v>1424359</v>
      </c>
    </row>
    <row r="56" spans="1:14" ht="12.75" customHeight="1" x14ac:dyDescent="0.2">
      <c r="A56" s="1820"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301</v>
      </c>
      <c r="B57" s="540" t="s">
        <v>35</v>
      </c>
      <c r="C57" s="421">
        <f>SUM(C55:C56)</f>
        <v>1064252</v>
      </c>
      <c r="D57" s="421">
        <f t="shared" ref="D57:K57" si="6">SUM(D55:D56)</f>
        <v>171483</v>
      </c>
      <c r="E57" s="421">
        <f t="shared" si="6"/>
        <v>112320</v>
      </c>
      <c r="F57" s="421">
        <f t="shared" si="6"/>
        <v>125908</v>
      </c>
      <c r="G57" s="421">
        <f t="shared" si="6"/>
        <v>0</v>
      </c>
      <c r="H57" s="421">
        <f t="shared" si="6"/>
        <v>5416</v>
      </c>
      <c r="I57" s="421">
        <f t="shared" si="6"/>
        <v>0</v>
      </c>
      <c r="J57" s="421">
        <f t="shared" si="6"/>
        <v>0</v>
      </c>
      <c r="K57" s="421">
        <f t="shared" si="6"/>
        <v>1479379</v>
      </c>
      <c r="L57" s="415">
        <f>SUM(L55:L56)</f>
        <v>1424359</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542</v>
      </c>
      <c r="B60" s="266">
        <v>2520</v>
      </c>
      <c r="C60" s="412">
        <v>106158</v>
      </c>
      <c r="D60" s="412">
        <v>6336</v>
      </c>
      <c r="E60" s="412">
        <v>11686</v>
      </c>
      <c r="F60" s="412">
        <v>1910</v>
      </c>
      <c r="G60" s="412"/>
      <c r="H60" s="412">
        <v>686</v>
      </c>
      <c r="I60" s="436"/>
      <c r="J60" s="436"/>
      <c r="K60" s="420">
        <f t="shared" si="7"/>
        <v>126776</v>
      </c>
      <c r="L60" s="412">
        <v>117255</v>
      </c>
      <c r="M60" s="15"/>
      <c r="N60" s="15"/>
    </row>
    <row r="61" spans="1:14" s="16" customFormat="1" x14ac:dyDescent="0.2">
      <c r="A61" s="1814" t="s">
        <v>221</v>
      </c>
      <c r="B61" s="266">
        <v>2540</v>
      </c>
      <c r="C61" s="412">
        <v>785795</v>
      </c>
      <c r="D61" s="412">
        <v>158555</v>
      </c>
      <c r="E61" s="412"/>
      <c r="F61" s="412">
        <v>431163</v>
      </c>
      <c r="G61" s="412"/>
      <c r="H61" s="412"/>
      <c r="I61" s="436"/>
      <c r="J61" s="436"/>
      <c r="K61" s="420">
        <f t="shared" si="7"/>
        <v>1375513</v>
      </c>
      <c r="L61" s="412">
        <v>1327831</v>
      </c>
      <c r="M61" s="15"/>
      <c r="N61" s="15"/>
    </row>
    <row r="62" spans="1:14" s="16" customFormat="1" x14ac:dyDescent="0.2">
      <c r="A62" s="1814" t="s">
        <v>1128</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363750</v>
      </c>
      <c r="D63" s="412">
        <v>50365</v>
      </c>
      <c r="E63" s="412">
        <v>5687</v>
      </c>
      <c r="F63" s="412">
        <v>601808</v>
      </c>
      <c r="G63" s="412">
        <v>8463</v>
      </c>
      <c r="H63" s="412"/>
      <c r="I63" s="436"/>
      <c r="J63" s="436"/>
      <c r="K63" s="420">
        <f t="shared" si="7"/>
        <v>1030073</v>
      </c>
      <c r="L63" s="412">
        <v>920569</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1255703</v>
      </c>
      <c r="D65" s="415">
        <f t="shared" ref="D65:L65" si="8">SUM(D59:D64)</f>
        <v>215256</v>
      </c>
      <c r="E65" s="415">
        <f t="shared" si="8"/>
        <v>17373</v>
      </c>
      <c r="F65" s="415">
        <f t="shared" si="8"/>
        <v>1034881</v>
      </c>
      <c r="G65" s="415">
        <f t="shared" si="8"/>
        <v>8463</v>
      </c>
      <c r="H65" s="415">
        <f t="shared" si="8"/>
        <v>686</v>
      </c>
      <c r="I65" s="415">
        <f t="shared" si="8"/>
        <v>0</v>
      </c>
      <c r="J65" s="415">
        <f t="shared" si="8"/>
        <v>0</v>
      </c>
      <c r="K65" s="415">
        <f t="shared" si="8"/>
        <v>2532362</v>
      </c>
      <c r="L65" s="415">
        <f t="shared" si="8"/>
        <v>2365655</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v>0</v>
      </c>
      <c r="M68" s="15"/>
      <c r="N68" s="15"/>
    </row>
    <row r="69" spans="1:14" s="16" customFormat="1" x14ac:dyDescent="0.2">
      <c r="A69" s="1814" t="s">
        <v>1250</v>
      </c>
      <c r="B69" s="266">
        <v>2630</v>
      </c>
      <c r="C69" s="412"/>
      <c r="D69" s="412"/>
      <c r="E69" s="412"/>
      <c r="F69" s="412"/>
      <c r="G69" s="412"/>
      <c r="H69" s="412"/>
      <c r="I69" s="436"/>
      <c r="J69" s="436"/>
      <c r="K69" s="420">
        <f>SUM(C69:J69)</f>
        <v>0</v>
      </c>
      <c r="L69" s="412">
        <v>0</v>
      </c>
      <c r="M69" s="15"/>
      <c r="N69" s="15"/>
    </row>
    <row r="70" spans="1:14" s="16" customFormat="1" x14ac:dyDescent="0.2">
      <c r="A70" s="1814" t="s">
        <v>471</v>
      </c>
      <c r="B70" s="266">
        <v>2640</v>
      </c>
      <c r="C70" s="412"/>
      <c r="D70" s="412"/>
      <c r="E70" s="412"/>
      <c r="F70" s="412"/>
      <c r="G70" s="412"/>
      <c r="H70" s="412"/>
      <c r="I70" s="436"/>
      <c r="J70" s="436"/>
      <c r="K70" s="420">
        <f>SUM(C70:J70)</f>
        <v>0</v>
      </c>
      <c r="L70" s="412">
        <v>0</v>
      </c>
      <c r="M70" s="15"/>
      <c r="N70" s="15"/>
    </row>
    <row r="71" spans="1:14" s="16" customFormat="1" x14ac:dyDescent="0.2">
      <c r="A71" s="1814" t="s">
        <v>472</v>
      </c>
      <c r="B71" s="266">
        <v>2660</v>
      </c>
      <c r="C71" s="412">
        <v>150249</v>
      </c>
      <c r="D71" s="412">
        <v>25045</v>
      </c>
      <c r="E71" s="412">
        <v>1282</v>
      </c>
      <c r="F71" s="412">
        <v>31824</v>
      </c>
      <c r="G71" s="412">
        <v>14792</v>
      </c>
      <c r="H71" s="412"/>
      <c r="I71" s="436"/>
      <c r="J71" s="436"/>
      <c r="K71" s="420">
        <f>SUM(C71:J71)</f>
        <v>223192</v>
      </c>
      <c r="L71" s="412">
        <v>215561</v>
      </c>
      <c r="M71" s="15"/>
      <c r="N71" s="15"/>
    </row>
    <row r="72" spans="1:14" s="16" customFormat="1" ht="12.75" customHeight="1" thickBot="1" x14ac:dyDescent="0.25">
      <c r="A72" s="887" t="s">
        <v>38</v>
      </c>
      <c r="B72" s="465" t="s">
        <v>37</v>
      </c>
      <c r="C72" s="415">
        <f>SUM(C67:C71)</f>
        <v>150249</v>
      </c>
      <c r="D72" s="415">
        <f t="shared" ref="D72:K72" si="9">SUM(D67:D71)</f>
        <v>25045</v>
      </c>
      <c r="E72" s="415">
        <f t="shared" si="9"/>
        <v>1282</v>
      </c>
      <c r="F72" s="415">
        <f t="shared" si="9"/>
        <v>31824</v>
      </c>
      <c r="G72" s="415">
        <f t="shared" si="9"/>
        <v>14792</v>
      </c>
      <c r="H72" s="415">
        <f t="shared" si="9"/>
        <v>0</v>
      </c>
      <c r="I72" s="415">
        <f t="shared" si="9"/>
        <v>0</v>
      </c>
      <c r="J72" s="415">
        <f t="shared" si="9"/>
        <v>0</v>
      </c>
      <c r="K72" s="415">
        <f t="shared" si="9"/>
        <v>223192</v>
      </c>
      <c r="L72" s="415">
        <f>SUM(L67:L71)</f>
        <v>215561</v>
      </c>
      <c r="M72" s="15"/>
      <c r="N72" s="15"/>
    </row>
    <row r="73" spans="1:14" s="16" customFormat="1" ht="14.25" thickTop="1" thickBot="1" x14ac:dyDescent="0.25">
      <c r="A73" s="1822" t="s">
        <v>1155</v>
      </c>
      <c r="B73" s="1806" t="s">
        <v>672</v>
      </c>
      <c r="C73" s="423"/>
      <c r="D73" s="423"/>
      <c r="E73" s="423"/>
      <c r="F73" s="423">
        <v>239</v>
      </c>
      <c r="G73" s="423"/>
      <c r="H73" s="423"/>
      <c r="I73" s="429"/>
      <c r="J73" s="429"/>
      <c r="K73" s="415">
        <f>SUM(C73:J73)</f>
        <v>239</v>
      </c>
      <c r="L73" s="424">
        <v>1500</v>
      </c>
      <c r="M73" s="15"/>
      <c r="N73" s="15"/>
    </row>
    <row r="74" spans="1:14" ht="12.75" customHeight="1" thickTop="1" thickBot="1" x14ac:dyDescent="0.25">
      <c r="A74" s="887" t="s">
        <v>971</v>
      </c>
      <c r="B74" s="1805">
        <v>2000</v>
      </c>
      <c r="C74" s="425">
        <f>SUM(C42,C47,C53,C57,C65,C72,C73)</f>
        <v>3615594</v>
      </c>
      <c r="D74" s="425">
        <f t="shared" ref="D74:K74" si="10">SUM(D42,D47,D53,D57,D65,D72,D73)</f>
        <v>591614</v>
      </c>
      <c r="E74" s="425">
        <f t="shared" si="10"/>
        <v>268860</v>
      </c>
      <c r="F74" s="425">
        <f t="shared" si="10"/>
        <v>1261519</v>
      </c>
      <c r="G74" s="425">
        <f t="shared" si="10"/>
        <v>23255</v>
      </c>
      <c r="H74" s="425">
        <f t="shared" si="10"/>
        <v>13179</v>
      </c>
      <c r="I74" s="425">
        <f t="shared" si="10"/>
        <v>0</v>
      </c>
      <c r="J74" s="425">
        <f t="shared" si="10"/>
        <v>0</v>
      </c>
      <c r="K74" s="425">
        <f t="shared" si="10"/>
        <v>5774021</v>
      </c>
      <c r="L74" s="425">
        <f>SUM(L42,L47,L53,L57,L65,L72,L73)</f>
        <v>5579739</v>
      </c>
    </row>
    <row r="75" spans="1:14" s="24" customFormat="1" ht="18" customHeight="1" thickTop="1" thickBot="1" x14ac:dyDescent="0.25">
      <c r="A75" s="1813" t="s">
        <v>50</v>
      </c>
      <c r="B75" s="1807" t="s">
        <v>673</v>
      </c>
      <c r="C75" s="423">
        <v>6105</v>
      </c>
      <c r="D75" s="423">
        <v>3233</v>
      </c>
      <c r="E75" s="423">
        <v>2598</v>
      </c>
      <c r="F75" s="423">
        <v>3771</v>
      </c>
      <c r="G75" s="423"/>
      <c r="H75" s="423"/>
      <c r="I75" s="429"/>
      <c r="J75" s="429"/>
      <c r="K75" s="415">
        <f>SUM(C75:J75)</f>
        <v>15707</v>
      </c>
      <c r="L75" s="424">
        <v>43985</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v>8123</v>
      </c>
      <c r="F78" s="413"/>
      <c r="G78" s="413"/>
      <c r="H78" s="427"/>
      <c r="I78" s="507"/>
      <c r="J78" s="507"/>
      <c r="K78" s="414">
        <f t="shared" ref="K78:K83" si="11">SUM(C78:J78)</f>
        <v>8123</v>
      </c>
      <c r="L78" s="418">
        <v>0</v>
      </c>
    </row>
    <row r="79" spans="1:14" x14ac:dyDescent="0.2">
      <c r="A79" s="1814" t="s">
        <v>348</v>
      </c>
      <c r="B79" s="266">
        <v>4120</v>
      </c>
      <c r="C79" s="413"/>
      <c r="D79" s="413"/>
      <c r="E79" s="412"/>
      <c r="F79" s="413"/>
      <c r="G79" s="413"/>
      <c r="H79" s="412">
        <v>2320056</v>
      </c>
      <c r="I79" s="507"/>
      <c r="J79" s="507"/>
      <c r="K79" s="414">
        <f t="shared" si="11"/>
        <v>2320056</v>
      </c>
      <c r="L79" s="412">
        <v>2262512</v>
      </c>
    </row>
    <row r="80" spans="1:14" x14ac:dyDescent="0.2">
      <c r="A80" s="1814" t="s">
        <v>349</v>
      </c>
      <c r="B80" s="266">
        <v>4130</v>
      </c>
      <c r="C80" s="413"/>
      <c r="D80" s="413"/>
      <c r="E80" s="412"/>
      <c r="F80" s="413"/>
      <c r="G80" s="413"/>
      <c r="H80" s="412"/>
      <c r="I80" s="507"/>
      <c r="J80" s="507"/>
      <c r="K80" s="414">
        <f t="shared" si="11"/>
        <v>0</v>
      </c>
      <c r="L80" s="412">
        <v>0</v>
      </c>
    </row>
    <row r="81" spans="1:12" x14ac:dyDescent="0.2">
      <c r="A81" s="1814" t="s">
        <v>811</v>
      </c>
      <c r="B81" s="266">
        <v>4140</v>
      </c>
      <c r="C81" s="413"/>
      <c r="D81" s="413"/>
      <c r="E81" s="412"/>
      <c r="F81" s="413"/>
      <c r="G81" s="413"/>
      <c r="H81" s="412">
        <v>5189</v>
      </c>
      <c r="I81" s="507"/>
      <c r="J81" s="507"/>
      <c r="K81" s="414">
        <f t="shared" si="11"/>
        <v>5189</v>
      </c>
      <c r="L81" s="412">
        <v>14601</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812</v>
      </c>
      <c r="B83" s="114">
        <v>4190</v>
      </c>
      <c r="C83" s="413"/>
      <c r="D83" s="413"/>
      <c r="E83" s="412"/>
      <c r="F83" s="413"/>
      <c r="G83" s="413"/>
      <c r="H83" s="412"/>
      <c r="I83" s="507"/>
      <c r="J83" s="507"/>
      <c r="K83" s="414">
        <f t="shared" si="11"/>
        <v>0</v>
      </c>
      <c r="L83" s="412">
        <v>0</v>
      </c>
    </row>
    <row r="84" spans="1:12" ht="13.5" thickBot="1" x14ac:dyDescent="0.25">
      <c r="A84" s="887" t="s">
        <v>1914</v>
      </c>
      <c r="B84" s="533">
        <v>4100</v>
      </c>
      <c r="C84" s="413"/>
      <c r="D84" s="413"/>
      <c r="E84" s="415">
        <f>SUM(E78:E83)</f>
        <v>8123</v>
      </c>
      <c r="F84" s="413"/>
      <c r="G84" s="413"/>
      <c r="H84" s="415">
        <f>SUM(H78:H83)</f>
        <v>2325245</v>
      </c>
      <c r="I84" s="507"/>
      <c r="J84" s="507"/>
      <c r="K84" s="415">
        <f>SUM(K78:K83)</f>
        <v>2333368</v>
      </c>
      <c r="L84" s="415">
        <f>SUM(L78:L83)</f>
        <v>2277113</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v>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1916</v>
      </c>
      <c r="B102" s="533">
        <v>4000</v>
      </c>
      <c r="C102" s="413"/>
      <c r="D102" s="413"/>
      <c r="E102" s="425">
        <f>SUM(E84,E92,E100,E101)</f>
        <v>8123</v>
      </c>
      <c r="F102" s="413"/>
      <c r="G102" s="413"/>
      <c r="H102" s="425">
        <f>SUM(H84,H92,H100,H101)</f>
        <v>2325245</v>
      </c>
      <c r="I102" s="507"/>
      <c r="J102" s="507"/>
      <c r="K102" s="425">
        <f>SUM(K84,K92,K100,K101)</f>
        <v>2333368</v>
      </c>
      <c r="L102" s="425">
        <f>SUM(L84,L92,L100,L101)</f>
        <v>2277113</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11461378</v>
      </c>
      <c r="D114" s="415">
        <f t="shared" ref="D114:K114" si="13">SUM(D33,D74,D75,D102,D112,D113)</f>
        <v>2358896</v>
      </c>
      <c r="E114" s="415">
        <f t="shared" si="13"/>
        <v>414082</v>
      </c>
      <c r="F114" s="415">
        <f t="shared" si="13"/>
        <v>1619180</v>
      </c>
      <c r="G114" s="415">
        <f t="shared" si="13"/>
        <v>32568</v>
      </c>
      <c r="H114" s="415">
        <f>SUM(H33,H74,H75,H102,H112,H113)</f>
        <v>2366380</v>
      </c>
      <c r="I114" s="415">
        <f t="shared" si="13"/>
        <v>0</v>
      </c>
      <c r="J114" s="415">
        <f t="shared" si="13"/>
        <v>0</v>
      </c>
      <c r="K114" s="415">
        <f t="shared" si="13"/>
        <v>18252484</v>
      </c>
      <c r="L114" s="415">
        <f>SUM(L33,L74,L75,L102,L112,L113)</f>
        <v>17965909</v>
      </c>
    </row>
    <row r="115" spans="1:14" ht="23.25" thickTop="1" x14ac:dyDescent="0.2">
      <c r="A115" s="1826" t="s">
        <v>1176</v>
      </c>
      <c r="B115" s="892"/>
      <c r="C115" s="416"/>
      <c r="D115" s="416"/>
      <c r="E115" s="416"/>
      <c r="F115" s="416"/>
      <c r="G115" s="416"/>
      <c r="H115" s="416"/>
      <c r="I115" s="416"/>
      <c r="J115" s="416"/>
      <c r="K115" s="440">
        <f>'Revenues 9-14'!C275-'Expenditures 15-22'!K114</f>
        <v>-332894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336</v>
      </c>
      <c r="B117" s="223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v>193755</v>
      </c>
      <c r="D124" s="412">
        <v>24203</v>
      </c>
      <c r="E124" s="412">
        <v>242336</v>
      </c>
      <c r="F124" s="412">
        <v>236962</v>
      </c>
      <c r="G124" s="412">
        <v>46960</v>
      </c>
      <c r="H124" s="412"/>
      <c r="I124" s="436"/>
      <c r="J124" s="436"/>
      <c r="K124" s="415">
        <f>SUM(C124:J124)</f>
        <v>744216</v>
      </c>
      <c r="L124" s="412">
        <v>721292</v>
      </c>
    </row>
    <row r="125" spans="1:14" ht="14.25" thickTop="1" thickBot="1" x14ac:dyDescent="0.25">
      <c r="A125" s="1814" t="s">
        <v>1128</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193755</v>
      </c>
      <c r="D127" s="415">
        <f t="shared" ref="D127:L127" si="14">SUM(D122:D126)</f>
        <v>24203</v>
      </c>
      <c r="E127" s="415">
        <f t="shared" si="14"/>
        <v>242336</v>
      </c>
      <c r="F127" s="415">
        <f t="shared" si="14"/>
        <v>236962</v>
      </c>
      <c r="G127" s="415">
        <f t="shared" si="14"/>
        <v>46960</v>
      </c>
      <c r="H127" s="415">
        <f t="shared" si="14"/>
        <v>0</v>
      </c>
      <c r="I127" s="415">
        <f t="shared" si="14"/>
        <v>0</v>
      </c>
      <c r="J127" s="415">
        <f t="shared" si="14"/>
        <v>0</v>
      </c>
      <c r="K127" s="415">
        <f t="shared" si="14"/>
        <v>744216</v>
      </c>
      <c r="L127" s="415">
        <f t="shared" si="14"/>
        <v>721292</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193755</v>
      </c>
      <c r="D129" s="425">
        <f t="shared" ref="D129:L129" si="15">SUM(D120,D127,D128)</f>
        <v>24203</v>
      </c>
      <c r="E129" s="425">
        <f t="shared" si="15"/>
        <v>242336</v>
      </c>
      <c r="F129" s="425">
        <f t="shared" si="15"/>
        <v>236962</v>
      </c>
      <c r="G129" s="425">
        <f t="shared" si="15"/>
        <v>46960</v>
      </c>
      <c r="H129" s="425">
        <f t="shared" si="15"/>
        <v>0</v>
      </c>
      <c r="I129" s="425">
        <f t="shared" si="15"/>
        <v>0</v>
      </c>
      <c r="J129" s="425">
        <f t="shared" si="15"/>
        <v>0</v>
      </c>
      <c r="K129" s="425">
        <f t="shared" si="15"/>
        <v>744216</v>
      </c>
      <c r="L129" s="425">
        <f t="shared" si="15"/>
        <v>721292</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v>0</v>
      </c>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v>1185</v>
      </c>
      <c r="I133" s="507"/>
      <c r="J133" s="413"/>
      <c r="K133" s="420">
        <f>SUM(E133,H133)</f>
        <v>1185</v>
      </c>
      <c r="L133" s="418">
        <v>8650</v>
      </c>
    </row>
    <row r="134" spans="1:14" x14ac:dyDescent="0.2">
      <c r="A134" s="1814" t="s">
        <v>811</v>
      </c>
      <c r="B134" s="266">
        <v>4140</v>
      </c>
      <c r="C134" s="413"/>
      <c r="D134" s="413"/>
      <c r="E134" s="436"/>
      <c r="F134" s="413"/>
      <c r="G134" s="413"/>
      <c r="H134" s="412"/>
      <c r="I134" s="507"/>
      <c r="J134" s="413"/>
      <c r="K134" s="420">
        <f>SUM(E134,H134)</f>
        <v>0</v>
      </c>
      <c r="L134" s="412">
        <v>0</v>
      </c>
    </row>
    <row r="135" spans="1:14" ht="22.5" x14ac:dyDescent="0.2">
      <c r="A135" s="1820"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1185</v>
      </c>
      <c r="I136" s="507"/>
      <c r="J136" s="413"/>
      <c r="K136" s="415">
        <f>SUM(K133:K135)</f>
        <v>1185</v>
      </c>
      <c r="L136" s="415">
        <f>SUM(L133:L135)</f>
        <v>8650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1185</v>
      </c>
      <c r="I138" s="507"/>
      <c r="J138" s="413"/>
      <c r="K138" s="420">
        <f>SUM(K136,K137)</f>
        <v>1185</v>
      </c>
      <c r="L138" s="428">
        <f>SUM(L136,L137)</f>
        <v>8650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1390</v>
      </c>
      <c r="B143" s="114" t="s">
        <v>720</v>
      </c>
      <c r="C143" s="413"/>
      <c r="D143" s="413"/>
      <c r="E143" s="413"/>
      <c r="F143" s="413"/>
      <c r="G143" s="413"/>
      <c r="H143" s="412"/>
      <c r="I143" s="433"/>
      <c r="J143" s="413"/>
      <c r="K143" s="420">
        <f>SUM(H143)</f>
        <v>0</v>
      </c>
      <c r="L143" s="412">
        <v>0</v>
      </c>
    </row>
    <row r="144" spans="1:14" x14ac:dyDescent="0.2">
      <c r="A144" s="1814" t="s">
        <v>93</v>
      </c>
      <c r="B144" s="266" t="s">
        <v>691</v>
      </c>
      <c r="C144" s="413"/>
      <c r="D144" s="413"/>
      <c r="E144" s="413"/>
      <c r="F144" s="413"/>
      <c r="G144" s="413"/>
      <c r="H144" s="412"/>
      <c r="I144" s="433"/>
      <c r="J144" s="413"/>
      <c r="K144" s="420">
        <f>SUM(H144)</f>
        <v>0</v>
      </c>
      <c r="L144" s="412">
        <v>0</v>
      </c>
    </row>
    <row r="145" spans="1:14" ht="12.75" customHeight="1" x14ac:dyDescent="0.2">
      <c r="A145" s="1814"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v>0</v>
      </c>
    </row>
    <row r="150" spans="1:14" ht="12.75" customHeight="1" thickTop="1" thickBot="1" x14ac:dyDescent="0.25">
      <c r="A150" s="2245" t="s">
        <v>723</v>
      </c>
      <c r="B150" s="2246"/>
      <c r="C150" s="415">
        <f>SUM(C129,C130,C138,C148,C149)</f>
        <v>193755</v>
      </c>
      <c r="D150" s="415">
        <f t="shared" ref="D150:K150" si="16">SUM(D129,D130,D138,D148,D149)</f>
        <v>24203</v>
      </c>
      <c r="E150" s="415">
        <f t="shared" si="16"/>
        <v>242336</v>
      </c>
      <c r="F150" s="415">
        <f t="shared" si="16"/>
        <v>236962</v>
      </c>
      <c r="G150" s="415">
        <f t="shared" si="16"/>
        <v>46960</v>
      </c>
      <c r="H150" s="415">
        <f t="shared" si="16"/>
        <v>1185</v>
      </c>
      <c r="I150" s="415">
        <f t="shared" si="16"/>
        <v>0</v>
      </c>
      <c r="J150" s="415">
        <f t="shared" si="16"/>
        <v>0</v>
      </c>
      <c r="K150" s="415">
        <f t="shared" si="16"/>
        <v>745401</v>
      </c>
      <c r="L150" s="415">
        <f>SUM(L129,L130,L138,L148,L149)</f>
        <v>729942</v>
      </c>
    </row>
    <row r="151" spans="1:14" ht="12.75" customHeight="1" thickTop="1" x14ac:dyDescent="0.2">
      <c r="A151" s="2241" t="s">
        <v>1402</v>
      </c>
      <c r="B151" s="2242"/>
      <c r="C151" s="416"/>
      <c r="D151" s="416"/>
      <c r="E151" s="416"/>
      <c r="F151" s="416"/>
      <c r="G151" s="416"/>
      <c r="H151" s="416"/>
      <c r="I151" s="416"/>
      <c r="J151" s="413"/>
      <c r="K151" s="440">
        <f>'Revenues 9-14'!D275-'Expenditures 15-22'!K150</f>
        <v>1651920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724</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1390</v>
      </c>
      <c r="B159" s="266" t="s">
        <v>720</v>
      </c>
      <c r="C159" s="413"/>
      <c r="D159" s="413"/>
      <c r="E159" s="413"/>
      <c r="F159" s="413"/>
      <c r="G159" s="413"/>
      <c r="H159" s="412"/>
      <c r="I159" s="413"/>
      <c r="J159" s="413"/>
      <c r="K159" s="414">
        <f>SUM(C159:J159)</f>
        <v>0</v>
      </c>
      <c r="L159" s="412">
        <v>0</v>
      </c>
    </row>
    <row r="160" spans="1:14" x14ac:dyDescent="0.2">
      <c r="A160" s="1814" t="s">
        <v>93</v>
      </c>
      <c r="B160" s="114" t="s">
        <v>691</v>
      </c>
      <c r="C160" s="413"/>
      <c r="D160" s="413"/>
      <c r="E160" s="413"/>
      <c r="F160" s="413"/>
      <c r="G160" s="413"/>
      <c r="H160" s="412"/>
      <c r="I160" s="413"/>
      <c r="J160" s="413"/>
      <c r="K160" s="414">
        <f>SUM(C160:J160)</f>
        <v>0</v>
      </c>
      <c r="L160" s="412">
        <v>661051</v>
      </c>
    </row>
    <row r="161" spans="1:14" ht="12.75" customHeight="1" x14ac:dyDescent="0.2">
      <c r="A161" s="1814"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661051</v>
      </c>
    </row>
    <row r="163" spans="1:14" ht="13.5" customHeight="1" thickTop="1" x14ac:dyDescent="0.2">
      <c r="A163" s="1834" t="s">
        <v>87</v>
      </c>
      <c r="B163" s="524" t="s">
        <v>39</v>
      </c>
      <c r="C163" s="413"/>
      <c r="D163" s="413"/>
      <c r="E163" s="413"/>
      <c r="F163" s="413"/>
      <c r="G163" s="413"/>
      <c r="H163" s="1864">
        <v>264627</v>
      </c>
      <c r="I163" s="413"/>
      <c r="J163" s="413"/>
      <c r="K163" s="414">
        <f>SUM(C163:H163)</f>
        <v>264627</v>
      </c>
      <c r="L163" s="1864">
        <v>18854</v>
      </c>
    </row>
    <row r="164" spans="1:14" ht="33.75" customHeight="1" x14ac:dyDescent="0.2">
      <c r="A164" s="1834" t="s">
        <v>293</v>
      </c>
      <c r="B164" s="536" t="s">
        <v>32</v>
      </c>
      <c r="C164" s="413"/>
      <c r="D164" s="413"/>
      <c r="E164" s="413"/>
      <c r="F164" s="413"/>
      <c r="G164" s="413"/>
      <c r="H164" s="1867">
        <v>624238</v>
      </c>
      <c r="I164" s="413"/>
      <c r="J164" s="413"/>
      <c r="K164" s="414">
        <f>SUM(C164:J164)</f>
        <v>624238</v>
      </c>
      <c r="L164" s="1867">
        <v>132204</v>
      </c>
    </row>
    <row r="165" spans="1:14" ht="13.5" customHeight="1" thickBot="1" x14ac:dyDescent="0.25">
      <c r="A165" s="1818" t="s">
        <v>884</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742</v>
      </c>
      <c r="B166" s="468" t="s">
        <v>581</v>
      </c>
      <c r="C166" s="413"/>
      <c r="D166" s="413"/>
      <c r="E166" s="428">
        <f>SUM(E162,E163,E164,E165)</f>
        <v>0</v>
      </c>
      <c r="F166" s="413"/>
      <c r="G166" s="413"/>
      <c r="H166" s="425">
        <f>SUM(H162,H163,H164,H165)</f>
        <v>888865</v>
      </c>
      <c r="I166" s="437"/>
      <c r="J166" s="413"/>
      <c r="K166" s="425">
        <f>SUM(K162,K163,K164,K165)</f>
        <v>888865</v>
      </c>
      <c r="L166" s="425">
        <f>SUM(L162,L163,L164,L165)</f>
        <v>812109</v>
      </c>
    </row>
    <row r="167" spans="1:14" ht="18" customHeight="1" thickTop="1" thickBot="1" x14ac:dyDescent="0.25">
      <c r="A167" s="1859" t="s">
        <v>89</v>
      </c>
      <c r="B167" s="1807" t="s">
        <v>1028</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888865</v>
      </c>
      <c r="I168" s="437"/>
      <c r="J168" s="413"/>
      <c r="K168" s="425">
        <f>SUM(K154,K166,K167)</f>
        <v>888865</v>
      </c>
      <c r="L168" s="425">
        <f>SUM(L154,L166,L167)</f>
        <v>812109</v>
      </c>
    </row>
    <row r="169" spans="1:14" ht="23.25" thickTop="1" x14ac:dyDescent="0.2">
      <c r="A169" s="1826" t="s">
        <v>1176</v>
      </c>
      <c r="B169" s="467"/>
      <c r="C169" s="413"/>
      <c r="D169" s="413"/>
      <c r="E169" s="413"/>
      <c r="F169" s="413"/>
      <c r="G169" s="413"/>
      <c r="H169" s="416"/>
      <c r="I169" s="413"/>
      <c r="J169" s="413"/>
      <c r="K169" s="440">
        <f>'Revenues 9-14'!E275-'Expenditures 15-22'!K168</f>
        <v>-551354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c r="D176" s="412"/>
      <c r="E176" s="412">
        <v>703818</v>
      </c>
      <c r="F176" s="412"/>
      <c r="G176" s="412"/>
      <c r="H176" s="412"/>
      <c r="I176" s="436"/>
      <c r="J176" s="436"/>
      <c r="K176" s="414">
        <f>SUM(C176:J176)</f>
        <v>703818</v>
      </c>
      <c r="L176" s="412">
        <v>713327</v>
      </c>
    </row>
    <row r="177" spans="1:14" ht="12.75" customHeight="1" thickBot="1" x14ac:dyDescent="0.25">
      <c r="A177" s="1821" t="s">
        <v>1155</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971</v>
      </c>
      <c r="B178" s="468" t="s">
        <v>667</v>
      </c>
      <c r="C178" s="425">
        <f>SUM(C174,C176,C177)</f>
        <v>0</v>
      </c>
      <c r="D178" s="425">
        <f t="shared" ref="D178:J178" si="17">SUM(D174,D176,D177)</f>
        <v>0</v>
      </c>
      <c r="E178" s="425">
        <f t="shared" si="17"/>
        <v>703818</v>
      </c>
      <c r="F178" s="425">
        <f t="shared" si="17"/>
        <v>0</v>
      </c>
      <c r="G178" s="425">
        <f t="shared" si="17"/>
        <v>0</v>
      </c>
      <c r="H178" s="425">
        <f t="shared" si="17"/>
        <v>0</v>
      </c>
      <c r="I178" s="425">
        <f t="shared" si="17"/>
        <v>0</v>
      </c>
      <c r="J178" s="425">
        <f t="shared" si="17"/>
        <v>0</v>
      </c>
      <c r="K178" s="425">
        <f>SUM(K174,K176,K177)</f>
        <v>703818</v>
      </c>
      <c r="L178" s="425">
        <f>SUM(L174, L176:L177)</f>
        <v>713327</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v>0</v>
      </c>
    </row>
    <row r="183" spans="1:14" x14ac:dyDescent="0.2">
      <c r="A183" s="1814" t="s">
        <v>348</v>
      </c>
      <c r="B183" s="266">
        <v>4120</v>
      </c>
      <c r="C183" s="413"/>
      <c r="D183" s="413"/>
      <c r="E183" s="412">
        <v>63519</v>
      </c>
      <c r="F183" s="413"/>
      <c r="G183" s="413"/>
      <c r="H183" s="412"/>
      <c r="I183" s="507"/>
      <c r="J183" s="413"/>
      <c r="K183" s="414">
        <f t="shared" si="18"/>
        <v>63519</v>
      </c>
      <c r="L183" s="412">
        <v>63519</v>
      </c>
    </row>
    <row r="184" spans="1:14" x14ac:dyDescent="0.2">
      <c r="A184" s="1814" t="s">
        <v>349</v>
      </c>
      <c r="B184" s="114">
        <v>4130</v>
      </c>
      <c r="C184" s="413"/>
      <c r="D184" s="413"/>
      <c r="E184" s="412"/>
      <c r="F184" s="413"/>
      <c r="G184" s="413"/>
      <c r="H184" s="412"/>
      <c r="I184" s="507"/>
      <c r="J184" s="413"/>
      <c r="K184" s="414">
        <f t="shared" si="18"/>
        <v>0</v>
      </c>
      <c r="L184" s="412">
        <v>0</v>
      </c>
    </row>
    <row r="185" spans="1:14" x14ac:dyDescent="0.2">
      <c r="A185" s="1814" t="s">
        <v>811</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63519</v>
      </c>
      <c r="F188" s="413"/>
      <c r="G188" s="413"/>
      <c r="H188" s="415">
        <f>SUM(H182:H187)</f>
        <v>0</v>
      </c>
      <c r="I188" s="507"/>
      <c r="J188" s="413"/>
      <c r="K188" s="415">
        <f>SUM(K182:K187)</f>
        <v>63519</v>
      </c>
      <c r="L188" s="415">
        <f>SUM(L182:L187)</f>
        <v>63519</v>
      </c>
    </row>
    <row r="189" spans="1:14" ht="13.5" customHeight="1" thickTop="1" x14ac:dyDescent="0.2">
      <c r="A189" s="1834" t="s">
        <v>96</v>
      </c>
      <c r="B189" s="268" t="s">
        <v>1105</v>
      </c>
      <c r="C189" s="413"/>
      <c r="D189" s="413"/>
      <c r="E189" s="1864"/>
      <c r="F189" s="413"/>
      <c r="G189" s="413"/>
      <c r="H189" s="1864"/>
      <c r="I189" s="507"/>
      <c r="J189" s="413"/>
      <c r="K189" s="430">
        <f>SUM(E189,H189)</f>
        <v>0</v>
      </c>
      <c r="L189" s="1864">
        <v>0</v>
      </c>
    </row>
    <row r="190" spans="1:14" ht="12.75" customHeight="1" thickBot="1" x14ac:dyDescent="0.25">
      <c r="A190" s="887" t="s">
        <v>1916</v>
      </c>
      <c r="B190" s="468" t="s">
        <v>1027</v>
      </c>
      <c r="C190" s="413"/>
      <c r="D190" s="413"/>
      <c r="E190" s="425">
        <f>SUM(E188,E189)</f>
        <v>63519</v>
      </c>
      <c r="F190" s="413"/>
      <c r="G190" s="413"/>
      <c r="H190" s="425">
        <f>SUM(H188,H189)</f>
        <v>0</v>
      </c>
      <c r="I190" s="507"/>
      <c r="J190" s="413"/>
      <c r="K190" s="425">
        <f>SUM(K188,K189)</f>
        <v>63519</v>
      </c>
      <c r="L190" s="425">
        <f>SUM(L188,L189)</f>
        <v>63519</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1390</v>
      </c>
      <c r="B195" s="114" t="s">
        <v>720</v>
      </c>
      <c r="C195" s="413"/>
      <c r="D195" s="413"/>
      <c r="E195" s="413"/>
      <c r="F195" s="413"/>
      <c r="G195" s="413"/>
      <c r="H195" s="412"/>
      <c r="I195" s="413"/>
      <c r="J195" s="413"/>
      <c r="K195" s="414">
        <f>SUM(H195)</f>
        <v>0</v>
      </c>
      <c r="L195" s="412">
        <v>0</v>
      </c>
    </row>
    <row r="196" spans="1:14" x14ac:dyDescent="0.2">
      <c r="A196" s="1814" t="s">
        <v>93</v>
      </c>
      <c r="B196" s="266" t="s">
        <v>691</v>
      </c>
      <c r="C196" s="413"/>
      <c r="D196" s="413"/>
      <c r="E196" s="413"/>
      <c r="F196" s="413"/>
      <c r="G196" s="413"/>
      <c r="H196" s="412"/>
      <c r="I196" s="413"/>
      <c r="J196" s="413"/>
      <c r="K196" s="414">
        <f>SUM(H196)</f>
        <v>0</v>
      </c>
      <c r="L196" s="412">
        <v>0</v>
      </c>
    </row>
    <row r="197" spans="1:14" x14ac:dyDescent="0.2">
      <c r="A197" s="1839"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884</v>
      </c>
      <c r="B201" s="537" t="s">
        <v>88</v>
      </c>
      <c r="C201" s="413"/>
      <c r="D201" s="413"/>
      <c r="E201" s="413"/>
      <c r="F201" s="413"/>
      <c r="G201" s="413"/>
      <c r="H201" s="436"/>
      <c r="I201" s="413"/>
      <c r="J201" s="413"/>
      <c r="K201" s="1061">
        <f>H201</f>
        <v>0</v>
      </c>
      <c r="L201" s="412">
        <v>0</v>
      </c>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v>0</v>
      </c>
    </row>
    <row r="204" spans="1:14" ht="12.75" customHeight="1" thickTop="1" thickBot="1" x14ac:dyDescent="0.25">
      <c r="A204" s="1835" t="s">
        <v>316</v>
      </c>
      <c r="B204" s="470"/>
      <c r="C204" s="415">
        <f>SUM(C178,C179)</f>
        <v>0</v>
      </c>
      <c r="D204" s="415">
        <f>SUM(D178,D179)</f>
        <v>0</v>
      </c>
      <c r="E204" s="415">
        <f>SUM(E178,E179,E190)</f>
        <v>767337</v>
      </c>
      <c r="F204" s="415">
        <f>SUM(F178,F179)</f>
        <v>0</v>
      </c>
      <c r="G204" s="415">
        <f>SUM(G178,G179)</f>
        <v>0</v>
      </c>
      <c r="H204" s="415">
        <f>SUM(H178,H179,H190,H202,H203)</f>
        <v>0</v>
      </c>
      <c r="I204" s="415">
        <f>SUM(I178,I179)</f>
        <v>0</v>
      </c>
      <c r="J204" s="415">
        <f>SUM(J178,J179)</f>
        <v>0</v>
      </c>
      <c r="K204" s="414">
        <f>SUM(K178,K179,K190,K202,K203)</f>
        <v>767337</v>
      </c>
      <c r="L204" s="415">
        <f>SUM(L178,L179,L190,L202,L203)</f>
        <v>776846</v>
      </c>
    </row>
    <row r="205" spans="1:14" ht="23.25" thickTop="1" x14ac:dyDescent="0.2">
      <c r="A205" s="1826" t="s">
        <v>1176</v>
      </c>
      <c r="B205" s="467"/>
      <c r="C205" s="416"/>
      <c r="D205" s="416"/>
      <c r="E205" s="416"/>
      <c r="F205" s="416"/>
      <c r="G205" s="416"/>
      <c r="H205" s="416"/>
      <c r="I205" s="413"/>
      <c r="J205" s="413"/>
      <c r="K205" s="440">
        <f>'Revenues 9-14'!F275-'Expenditures 15-22'!K204</f>
        <v>-102702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1140</v>
      </c>
      <c r="B207" s="224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113076</v>
      </c>
      <c r="E209" s="413"/>
      <c r="F209" s="413"/>
      <c r="G209" s="413"/>
      <c r="H209" s="413"/>
      <c r="I209" s="413"/>
      <c r="J209" s="413"/>
      <c r="K209" s="414">
        <f>D209</f>
        <v>113076</v>
      </c>
      <c r="L209" s="412">
        <v>69812</v>
      </c>
    </row>
    <row r="210" spans="1:12" x14ac:dyDescent="0.2">
      <c r="A210" s="1814" t="s">
        <v>171</v>
      </c>
      <c r="B210" s="266" t="s">
        <v>1142</v>
      </c>
      <c r="C210" s="413"/>
      <c r="D210" s="436"/>
      <c r="E210" s="413"/>
      <c r="F210" s="413"/>
      <c r="G210" s="413"/>
      <c r="H210" s="413"/>
      <c r="I210" s="413"/>
      <c r="J210" s="413"/>
      <c r="K210" s="414">
        <f t="shared" ref="K210:K222" si="19">D210</f>
        <v>0</v>
      </c>
      <c r="L210" s="412">
        <v>33210</v>
      </c>
    </row>
    <row r="211" spans="1:12" x14ac:dyDescent="0.2">
      <c r="A211" s="1814" t="s">
        <v>172</v>
      </c>
      <c r="B211" s="266">
        <v>1200</v>
      </c>
      <c r="C211" s="413"/>
      <c r="D211" s="412"/>
      <c r="E211" s="413"/>
      <c r="F211" s="413"/>
      <c r="G211" s="413"/>
      <c r="H211" s="413"/>
      <c r="I211" s="413"/>
      <c r="J211" s="413"/>
      <c r="K211" s="414">
        <f t="shared" si="19"/>
        <v>0</v>
      </c>
      <c r="L211" s="412">
        <v>0</v>
      </c>
    </row>
    <row r="212" spans="1:12" x14ac:dyDescent="0.2">
      <c r="A212" s="1814" t="s">
        <v>317</v>
      </c>
      <c r="B212" s="266" t="s">
        <v>1143</v>
      </c>
      <c r="C212" s="413"/>
      <c r="D212" s="436"/>
      <c r="E212" s="413"/>
      <c r="F212" s="413"/>
      <c r="G212" s="413"/>
      <c r="H212" s="413"/>
      <c r="I212" s="413"/>
      <c r="J212" s="413"/>
      <c r="K212" s="414">
        <f t="shared" si="19"/>
        <v>0</v>
      </c>
      <c r="L212" s="412">
        <v>0</v>
      </c>
    </row>
    <row r="213" spans="1:12" x14ac:dyDescent="0.2">
      <c r="A213" s="1814" t="s">
        <v>318</v>
      </c>
      <c r="B213" s="266">
        <v>1250</v>
      </c>
      <c r="C213" s="413"/>
      <c r="D213" s="412">
        <v>33236</v>
      </c>
      <c r="E213" s="413"/>
      <c r="F213" s="413"/>
      <c r="G213" s="413"/>
      <c r="H213" s="413"/>
      <c r="I213" s="413"/>
      <c r="J213" s="413"/>
      <c r="K213" s="414">
        <f t="shared" si="19"/>
        <v>33236</v>
      </c>
      <c r="L213" s="412">
        <v>19600</v>
      </c>
    </row>
    <row r="214" spans="1:12" x14ac:dyDescent="0.2">
      <c r="A214" s="1814" t="s">
        <v>319</v>
      </c>
      <c r="B214" s="266" t="s">
        <v>169</v>
      </c>
      <c r="C214" s="413"/>
      <c r="D214" s="436"/>
      <c r="E214" s="413"/>
      <c r="F214" s="413"/>
      <c r="G214" s="413"/>
      <c r="H214" s="413"/>
      <c r="I214" s="413"/>
      <c r="J214" s="413"/>
      <c r="K214" s="414">
        <f t="shared" si="19"/>
        <v>0</v>
      </c>
      <c r="L214" s="412">
        <v>0</v>
      </c>
    </row>
    <row r="215" spans="1:12" x14ac:dyDescent="0.2">
      <c r="A215" s="1814" t="s">
        <v>1137</v>
      </c>
      <c r="B215" s="266">
        <v>1300</v>
      </c>
      <c r="C215" s="413"/>
      <c r="D215" s="412"/>
      <c r="E215" s="413"/>
      <c r="F215" s="413"/>
      <c r="G215" s="413"/>
      <c r="H215" s="413"/>
      <c r="I215" s="413"/>
      <c r="J215" s="413"/>
      <c r="K215" s="414">
        <f t="shared" si="19"/>
        <v>0</v>
      </c>
      <c r="L215" s="412">
        <v>0</v>
      </c>
    </row>
    <row r="216" spans="1:12" x14ac:dyDescent="0.2">
      <c r="A216" s="1814" t="s">
        <v>839</v>
      </c>
      <c r="B216" s="266">
        <v>1400</v>
      </c>
      <c r="C216" s="413"/>
      <c r="D216" s="412"/>
      <c r="E216" s="413"/>
      <c r="F216" s="413"/>
      <c r="G216" s="413"/>
      <c r="H216" s="413"/>
      <c r="I216" s="413"/>
      <c r="J216" s="413"/>
      <c r="K216" s="414">
        <f t="shared" si="19"/>
        <v>0</v>
      </c>
      <c r="L216" s="412">
        <v>0</v>
      </c>
    </row>
    <row r="217" spans="1:12" x14ac:dyDescent="0.2">
      <c r="A217" s="1814" t="s">
        <v>1138</v>
      </c>
      <c r="B217" s="266">
        <v>1500</v>
      </c>
      <c r="C217" s="413"/>
      <c r="D217" s="412">
        <v>15413</v>
      </c>
      <c r="E217" s="413"/>
      <c r="F217" s="413"/>
      <c r="G217" s="413"/>
      <c r="H217" s="413"/>
      <c r="I217" s="413"/>
      <c r="J217" s="413"/>
      <c r="K217" s="414">
        <f t="shared" si="19"/>
        <v>15413</v>
      </c>
      <c r="L217" s="412">
        <v>13500</v>
      </c>
    </row>
    <row r="218" spans="1:12" x14ac:dyDescent="0.2">
      <c r="A218" s="1814" t="s">
        <v>1139</v>
      </c>
      <c r="B218" s="266">
        <v>1600</v>
      </c>
      <c r="C218" s="413"/>
      <c r="D218" s="412"/>
      <c r="E218" s="413"/>
      <c r="F218" s="413"/>
      <c r="G218" s="413"/>
      <c r="H218" s="413"/>
      <c r="I218" s="413"/>
      <c r="J218" s="413"/>
      <c r="K218" s="414">
        <f t="shared" si="19"/>
        <v>0</v>
      </c>
      <c r="L218" s="412">
        <v>0</v>
      </c>
    </row>
    <row r="219" spans="1:12" x14ac:dyDescent="0.2">
      <c r="A219" s="1814" t="s">
        <v>1164</v>
      </c>
      <c r="B219" s="266">
        <v>1650</v>
      </c>
      <c r="C219" s="413"/>
      <c r="D219" s="412"/>
      <c r="E219" s="413"/>
      <c r="F219" s="413"/>
      <c r="G219" s="413"/>
      <c r="H219" s="413"/>
      <c r="I219" s="413"/>
      <c r="J219" s="413"/>
      <c r="K219" s="414">
        <f t="shared" si="19"/>
        <v>0</v>
      </c>
      <c r="L219" s="412">
        <v>0</v>
      </c>
    </row>
    <row r="220" spans="1:12" x14ac:dyDescent="0.2">
      <c r="A220" s="1814" t="s">
        <v>840</v>
      </c>
      <c r="B220" s="266" t="s">
        <v>170</v>
      </c>
      <c r="C220" s="413"/>
      <c r="D220" s="436"/>
      <c r="E220" s="413"/>
      <c r="F220" s="413"/>
      <c r="G220" s="413"/>
      <c r="H220" s="413"/>
      <c r="I220" s="413"/>
      <c r="J220" s="413"/>
      <c r="K220" s="414">
        <f t="shared" si="19"/>
        <v>0</v>
      </c>
      <c r="L220" s="412">
        <v>0</v>
      </c>
    </row>
    <row r="221" spans="1:12" x14ac:dyDescent="0.2">
      <c r="A221" s="1814" t="s">
        <v>1284</v>
      </c>
      <c r="B221" s="266">
        <v>1800</v>
      </c>
      <c r="C221" s="413"/>
      <c r="D221" s="412"/>
      <c r="E221" s="413"/>
      <c r="F221" s="413"/>
      <c r="G221" s="413"/>
      <c r="H221" s="413"/>
      <c r="I221" s="413"/>
      <c r="J221" s="413"/>
      <c r="K221" s="414">
        <f t="shared" si="19"/>
        <v>0</v>
      </c>
      <c r="L221" s="412">
        <v>0</v>
      </c>
    </row>
    <row r="222" spans="1:12" x14ac:dyDescent="0.2">
      <c r="A222" s="1814" t="s">
        <v>1285</v>
      </c>
      <c r="B222" s="266">
        <v>1900</v>
      </c>
      <c r="C222" s="413"/>
      <c r="D222" s="412">
        <v>1295</v>
      </c>
      <c r="E222" s="413"/>
      <c r="F222" s="413"/>
      <c r="G222" s="413"/>
      <c r="H222" s="413"/>
      <c r="I222" s="413"/>
      <c r="J222" s="413"/>
      <c r="K222" s="414">
        <f t="shared" si="19"/>
        <v>1295</v>
      </c>
      <c r="L222" s="412">
        <v>2800</v>
      </c>
    </row>
    <row r="223" spans="1:12" ht="12.75" customHeight="1" thickBot="1" x14ac:dyDescent="0.25">
      <c r="A223" s="887" t="s">
        <v>830</v>
      </c>
      <c r="B223" s="465" t="s">
        <v>668</v>
      </c>
      <c r="C223" s="413"/>
      <c r="D223" s="415">
        <f>SUM(D209:D222)</f>
        <v>163020</v>
      </c>
      <c r="E223" s="413"/>
      <c r="F223" s="413"/>
      <c r="G223" s="413"/>
      <c r="H223" s="413"/>
      <c r="I223" s="413"/>
      <c r="J223" s="413"/>
      <c r="K223" s="415">
        <f>SUM(K209:K222)</f>
        <v>163020</v>
      </c>
      <c r="L223" s="415">
        <f>SUM(L209:L222)</f>
        <v>138922</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2262</v>
      </c>
      <c r="E226" s="413"/>
      <c r="F226" s="413"/>
      <c r="G226" s="413"/>
      <c r="H226" s="413"/>
      <c r="I226" s="413"/>
      <c r="J226" s="413"/>
      <c r="K226" s="414">
        <f t="shared" ref="K226:K231" si="20">D226</f>
        <v>2262</v>
      </c>
      <c r="L226" s="412">
        <v>2400</v>
      </c>
    </row>
    <row r="227" spans="1:12" x14ac:dyDescent="0.2">
      <c r="A227" s="1814" t="s">
        <v>1287</v>
      </c>
      <c r="B227" s="266">
        <v>2120</v>
      </c>
      <c r="C227" s="413"/>
      <c r="D227" s="412">
        <v>2966</v>
      </c>
      <c r="E227" s="413"/>
      <c r="F227" s="413"/>
      <c r="G227" s="413"/>
      <c r="H227" s="413"/>
      <c r="I227" s="413"/>
      <c r="J227" s="413"/>
      <c r="K227" s="414">
        <f t="shared" si="20"/>
        <v>2966</v>
      </c>
      <c r="L227" s="412">
        <v>3550</v>
      </c>
    </row>
    <row r="228" spans="1:12" x14ac:dyDescent="0.2">
      <c r="A228" s="1814" t="s">
        <v>222</v>
      </c>
      <c r="B228" s="266">
        <v>2130</v>
      </c>
      <c r="C228" s="413"/>
      <c r="D228" s="412">
        <v>13991</v>
      </c>
      <c r="E228" s="413"/>
      <c r="F228" s="413"/>
      <c r="G228" s="413"/>
      <c r="H228" s="413"/>
      <c r="I228" s="413"/>
      <c r="J228" s="413"/>
      <c r="K228" s="414">
        <f t="shared" si="20"/>
        <v>13991</v>
      </c>
      <c r="L228" s="412">
        <v>9600</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c r="E230" s="413"/>
      <c r="F230" s="413"/>
      <c r="G230" s="413"/>
      <c r="H230" s="413"/>
      <c r="I230" s="413"/>
      <c r="J230" s="413"/>
      <c r="K230" s="414">
        <f t="shared" si="20"/>
        <v>0</v>
      </c>
      <c r="L230" s="412">
        <v>0</v>
      </c>
    </row>
    <row r="231" spans="1:12" x14ac:dyDescent="0.2">
      <c r="A231" s="1814" t="s">
        <v>173</v>
      </c>
      <c r="B231" s="266">
        <v>2190</v>
      </c>
      <c r="C231" s="413"/>
      <c r="D231" s="412">
        <v>3022</v>
      </c>
      <c r="E231" s="413"/>
      <c r="F231" s="413"/>
      <c r="G231" s="413"/>
      <c r="H231" s="413"/>
      <c r="I231" s="413"/>
      <c r="J231" s="413"/>
      <c r="K231" s="414">
        <f t="shared" si="20"/>
        <v>3022</v>
      </c>
      <c r="L231" s="412">
        <v>2700</v>
      </c>
    </row>
    <row r="232" spans="1:12" ht="12.75" customHeight="1" thickBot="1" x14ac:dyDescent="0.25">
      <c r="A232" s="887" t="s">
        <v>658</v>
      </c>
      <c r="B232" s="465" t="s">
        <v>831</v>
      </c>
      <c r="C232" s="413"/>
      <c r="D232" s="415">
        <f>SUM(D226:D231)</f>
        <v>22241</v>
      </c>
      <c r="E232" s="413"/>
      <c r="F232" s="413"/>
      <c r="G232" s="413"/>
      <c r="H232" s="413"/>
      <c r="I232" s="413"/>
      <c r="J232" s="413"/>
      <c r="K232" s="415">
        <f>SUM(K226:K231)</f>
        <v>22241</v>
      </c>
      <c r="L232" s="415">
        <f>SUM(L226:L231)</f>
        <v>18250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10069</v>
      </c>
      <c r="E234" s="413"/>
      <c r="F234" s="413"/>
      <c r="G234" s="413"/>
      <c r="H234" s="413"/>
      <c r="I234" s="413"/>
      <c r="J234" s="413"/>
      <c r="K234" s="420">
        <f>D234</f>
        <v>10069</v>
      </c>
      <c r="L234" s="418">
        <v>10500</v>
      </c>
    </row>
    <row r="235" spans="1:12" x14ac:dyDescent="0.2">
      <c r="A235" s="1814" t="s">
        <v>975</v>
      </c>
      <c r="B235" s="266">
        <v>2220</v>
      </c>
      <c r="C235" s="413"/>
      <c r="D235" s="412">
        <v>19225</v>
      </c>
      <c r="E235" s="413"/>
      <c r="F235" s="413"/>
      <c r="G235" s="413"/>
      <c r="H235" s="413"/>
      <c r="I235" s="413"/>
      <c r="J235" s="413"/>
      <c r="K235" s="420">
        <f>D235</f>
        <v>19225</v>
      </c>
      <c r="L235" s="412">
        <v>20600</v>
      </c>
    </row>
    <row r="236" spans="1:12" x14ac:dyDescent="0.2">
      <c r="A236" s="1814" t="s">
        <v>976</v>
      </c>
      <c r="B236" s="266">
        <v>2230</v>
      </c>
      <c r="C236" s="413"/>
      <c r="D236" s="412"/>
      <c r="E236" s="413"/>
      <c r="F236" s="413"/>
      <c r="G236" s="413"/>
      <c r="H236" s="413"/>
      <c r="I236" s="413"/>
      <c r="J236" s="413"/>
      <c r="K236" s="420">
        <f>D236</f>
        <v>0</v>
      </c>
      <c r="L236" s="412">
        <v>0</v>
      </c>
    </row>
    <row r="237" spans="1:12" ht="12.75" customHeight="1" thickBot="1" x14ac:dyDescent="0.25">
      <c r="A237" s="1840" t="s">
        <v>659</v>
      </c>
      <c r="B237" s="878">
        <v>2200</v>
      </c>
      <c r="C237" s="413"/>
      <c r="D237" s="415">
        <f>SUM(D234:D236)</f>
        <v>29294</v>
      </c>
      <c r="E237" s="413"/>
      <c r="F237" s="413"/>
      <c r="G237" s="413"/>
      <c r="H237" s="413"/>
      <c r="I237" s="413"/>
      <c r="J237" s="413"/>
      <c r="K237" s="415">
        <f>SUM(K234:K236)</f>
        <v>29294</v>
      </c>
      <c r="L237" s="415">
        <f>SUM(L234:L236)</f>
        <v>31100</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178</v>
      </c>
      <c r="E239" s="413"/>
      <c r="F239" s="413"/>
      <c r="G239" s="413"/>
      <c r="H239" s="413"/>
      <c r="I239" s="413"/>
      <c r="J239" s="413"/>
      <c r="K239" s="420">
        <f>D239</f>
        <v>178</v>
      </c>
      <c r="L239" s="418">
        <v>675</v>
      </c>
    </row>
    <row r="240" spans="1:12" x14ac:dyDescent="0.2">
      <c r="A240" s="1814" t="s">
        <v>978</v>
      </c>
      <c r="B240" s="266">
        <v>2320</v>
      </c>
      <c r="C240" s="413"/>
      <c r="D240" s="412">
        <v>19626</v>
      </c>
      <c r="E240" s="413"/>
      <c r="F240" s="413"/>
      <c r="G240" s="413"/>
      <c r="H240" s="413"/>
      <c r="I240" s="413"/>
      <c r="J240" s="413"/>
      <c r="K240" s="420">
        <f t="shared" ref="K240:K250" si="21">D240</f>
        <v>19626</v>
      </c>
      <c r="L240" s="412">
        <v>19000</v>
      </c>
    </row>
    <row r="241" spans="1:12" x14ac:dyDescent="0.2">
      <c r="A241" s="1814" t="s">
        <v>979</v>
      </c>
      <c r="B241" s="266">
        <v>2330</v>
      </c>
      <c r="C241" s="413"/>
      <c r="D241" s="412"/>
      <c r="E241" s="413"/>
      <c r="F241" s="413"/>
      <c r="G241" s="413"/>
      <c r="H241" s="413"/>
      <c r="I241" s="413"/>
      <c r="J241" s="413"/>
      <c r="K241" s="420">
        <f t="shared" si="21"/>
        <v>0</v>
      </c>
      <c r="L241" s="412">
        <v>0</v>
      </c>
    </row>
    <row r="242" spans="1:12" x14ac:dyDescent="0.2">
      <c r="A242" s="1815" t="s">
        <v>339</v>
      </c>
      <c r="B242" s="291" t="s">
        <v>320</v>
      </c>
      <c r="C242" s="413"/>
      <c r="D242" s="691"/>
      <c r="E242" s="413"/>
      <c r="F242" s="413"/>
      <c r="G242" s="413"/>
      <c r="H242" s="413"/>
      <c r="I242" s="413"/>
      <c r="J242" s="413"/>
      <c r="K242" s="420">
        <f t="shared" si="21"/>
        <v>0</v>
      </c>
      <c r="L242" s="412">
        <v>0</v>
      </c>
    </row>
    <row r="243" spans="1:12" ht="23.25" customHeight="1" x14ac:dyDescent="0.2">
      <c r="A243" s="1815" t="s">
        <v>340</v>
      </c>
      <c r="B243" s="527" t="s">
        <v>321</v>
      </c>
      <c r="C243" s="413"/>
      <c r="D243" s="691"/>
      <c r="E243" s="413"/>
      <c r="F243" s="413"/>
      <c r="G243" s="413"/>
      <c r="H243" s="413"/>
      <c r="I243" s="413"/>
      <c r="J243" s="413"/>
      <c r="K243" s="420">
        <f t="shared" si="21"/>
        <v>0</v>
      </c>
      <c r="L243" s="412">
        <v>0</v>
      </c>
    </row>
    <row r="244" spans="1:12" x14ac:dyDescent="0.2">
      <c r="A244" s="1815" t="s">
        <v>341</v>
      </c>
      <c r="B244" s="291" t="s">
        <v>322</v>
      </c>
      <c r="C244" s="413"/>
      <c r="D244" s="691"/>
      <c r="E244" s="413"/>
      <c r="F244" s="413"/>
      <c r="G244" s="413"/>
      <c r="H244" s="413"/>
      <c r="I244" s="413"/>
      <c r="J244" s="413"/>
      <c r="K244" s="420">
        <f t="shared" si="21"/>
        <v>0</v>
      </c>
      <c r="L244" s="412">
        <v>0</v>
      </c>
    </row>
    <row r="245" spans="1:12" x14ac:dyDescent="0.2">
      <c r="A245" s="1815" t="s">
        <v>274</v>
      </c>
      <c r="B245" s="291" t="s">
        <v>323</v>
      </c>
      <c r="C245" s="413"/>
      <c r="D245" s="691"/>
      <c r="E245" s="413"/>
      <c r="F245" s="413"/>
      <c r="G245" s="413"/>
      <c r="H245" s="413"/>
      <c r="I245" s="413"/>
      <c r="J245" s="413"/>
      <c r="K245" s="420">
        <f t="shared" si="21"/>
        <v>0</v>
      </c>
      <c r="L245" s="412">
        <v>0</v>
      </c>
    </row>
    <row r="246" spans="1:12" x14ac:dyDescent="0.2">
      <c r="A246" s="1815" t="s">
        <v>816</v>
      </c>
      <c r="B246" s="291" t="s">
        <v>324</v>
      </c>
      <c r="C246" s="413"/>
      <c r="D246" s="691">
        <v>4851</v>
      </c>
      <c r="E246" s="413"/>
      <c r="F246" s="413"/>
      <c r="G246" s="413"/>
      <c r="H246" s="413"/>
      <c r="I246" s="413"/>
      <c r="J246" s="413"/>
      <c r="K246" s="420">
        <f t="shared" si="21"/>
        <v>4851</v>
      </c>
      <c r="L246" s="412">
        <v>2950</v>
      </c>
    </row>
    <row r="247" spans="1:12" x14ac:dyDescent="0.2">
      <c r="A247" s="1815" t="s">
        <v>275</v>
      </c>
      <c r="B247" s="291" t="s">
        <v>325</v>
      </c>
      <c r="C247" s="413"/>
      <c r="D247" s="691"/>
      <c r="E247" s="413"/>
      <c r="F247" s="413"/>
      <c r="G247" s="413"/>
      <c r="H247" s="413"/>
      <c r="I247" s="413"/>
      <c r="J247" s="413"/>
      <c r="K247" s="420">
        <f t="shared" si="21"/>
        <v>0</v>
      </c>
      <c r="L247" s="412">
        <v>0</v>
      </c>
    </row>
    <row r="248" spans="1:12" ht="22.5" x14ac:dyDescent="0.2">
      <c r="A248" s="1815" t="s">
        <v>1214</v>
      </c>
      <c r="B248" s="527" t="s">
        <v>326</v>
      </c>
      <c r="C248" s="413"/>
      <c r="D248" s="691"/>
      <c r="E248" s="413"/>
      <c r="F248" s="413"/>
      <c r="G248" s="413"/>
      <c r="H248" s="413"/>
      <c r="I248" s="413"/>
      <c r="J248" s="413"/>
      <c r="K248" s="420">
        <f t="shared" si="21"/>
        <v>0</v>
      </c>
      <c r="L248" s="412">
        <v>0</v>
      </c>
    </row>
    <row r="249" spans="1:12" x14ac:dyDescent="0.2">
      <c r="A249" s="1815" t="s">
        <v>1215</v>
      </c>
      <c r="B249" s="291" t="s">
        <v>327</v>
      </c>
      <c r="C249" s="413"/>
      <c r="D249" s="691"/>
      <c r="E249" s="413"/>
      <c r="F249" s="413"/>
      <c r="G249" s="413"/>
      <c r="H249" s="413"/>
      <c r="I249" s="413"/>
      <c r="J249" s="413"/>
      <c r="K249" s="420">
        <f t="shared" si="21"/>
        <v>0</v>
      </c>
      <c r="L249" s="412">
        <v>0</v>
      </c>
    </row>
    <row r="250" spans="1:12" x14ac:dyDescent="0.2">
      <c r="A250" s="1815"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24655</v>
      </c>
      <c r="E251" s="413"/>
      <c r="F251" s="413"/>
      <c r="G251" s="413"/>
      <c r="H251" s="413"/>
      <c r="I251" s="413"/>
      <c r="J251" s="413"/>
      <c r="K251" s="415">
        <f>SUM(K239:K250)</f>
        <v>24655</v>
      </c>
      <c r="L251" s="415">
        <f>SUM(L239:L250)</f>
        <v>22625</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62369</v>
      </c>
      <c r="E253" s="413"/>
      <c r="F253" s="413"/>
      <c r="G253" s="413"/>
      <c r="H253" s="413"/>
      <c r="I253" s="413"/>
      <c r="J253" s="413"/>
      <c r="K253" s="420">
        <f>D253</f>
        <v>62369</v>
      </c>
      <c r="L253" s="418">
        <v>67350</v>
      </c>
    </row>
    <row r="254" spans="1:12" ht="23.25" customHeight="1" x14ac:dyDescent="0.2">
      <c r="A254" s="1820" t="s">
        <v>1216</v>
      </c>
      <c r="B254" s="526">
        <v>2490</v>
      </c>
      <c r="C254" s="413"/>
      <c r="D254" s="412"/>
      <c r="E254" s="413"/>
      <c r="F254" s="413"/>
      <c r="G254" s="413"/>
      <c r="H254" s="413"/>
      <c r="I254" s="413"/>
      <c r="J254" s="413"/>
      <c r="K254" s="420">
        <f>D254</f>
        <v>0</v>
      </c>
      <c r="L254" s="412">
        <v>0</v>
      </c>
    </row>
    <row r="255" spans="1:12" ht="12.75" customHeight="1" thickBot="1" x14ac:dyDescent="0.25">
      <c r="A255" s="1835" t="s">
        <v>301</v>
      </c>
      <c r="B255" s="541" t="s">
        <v>35</v>
      </c>
      <c r="C255" s="413"/>
      <c r="D255" s="415">
        <f>SUM(D253:D254)</f>
        <v>62369</v>
      </c>
      <c r="E255" s="413"/>
      <c r="F255" s="413"/>
      <c r="G255" s="413"/>
      <c r="H255" s="413"/>
      <c r="I255" s="413"/>
      <c r="J255" s="413"/>
      <c r="K255" s="415">
        <f>SUM(K253:K254)</f>
        <v>62369</v>
      </c>
      <c r="L255" s="415">
        <f>SUM(L253:L254)</f>
        <v>67350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v>0</v>
      </c>
    </row>
    <row r="258" spans="1:12" x14ac:dyDescent="0.2">
      <c r="A258" s="1814" t="s">
        <v>542</v>
      </c>
      <c r="B258" s="525">
        <v>2520</v>
      </c>
      <c r="C258" s="413"/>
      <c r="D258" s="412">
        <v>19075</v>
      </c>
      <c r="E258" s="413"/>
      <c r="F258" s="413"/>
      <c r="G258" s="413"/>
      <c r="H258" s="413"/>
      <c r="I258" s="413"/>
      <c r="J258" s="413"/>
      <c r="K258" s="420">
        <f t="shared" ref="K258:K263" si="22">D258</f>
        <v>19075</v>
      </c>
      <c r="L258" s="412">
        <v>17500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172274</v>
      </c>
      <c r="E260" s="413"/>
      <c r="F260" s="413"/>
      <c r="G260" s="413"/>
      <c r="H260" s="413"/>
      <c r="I260" s="413"/>
      <c r="J260" s="413"/>
      <c r="K260" s="420">
        <f t="shared" si="22"/>
        <v>172274</v>
      </c>
      <c r="L260" s="412">
        <v>185000</v>
      </c>
    </row>
    <row r="261" spans="1:12" x14ac:dyDescent="0.2">
      <c r="A261" s="1814" t="s">
        <v>1128</v>
      </c>
      <c r="B261" s="266">
        <v>2550</v>
      </c>
      <c r="C261" s="413"/>
      <c r="D261" s="412"/>
      <c r="E261" s="413"/>
      <c r="F261" s="413"/>
      <c r="G261" s="413"/>
      <c r="H261" s="413"/>
      <c r="I261" s="413"/>
      <c r="J261" s="413"/>
      <c r="K261" s="420">
        <f t="shared" si="22"/>
        <v>0</v>
      </c>
      <c r="L261" s="412">
        <v>0</v>
      </c>
    </row>
    <row r="262" spans="1:12" x14ac:dyDescent="0.2">
      <c r="A262" s="1814" t="s">
        <v>107</v>
      </c>
      <c r="B262" s="266">
        <v>2560</v>
      </c>
      <c r="C262" s="413"/>
      <c r="D262" s="412">
        <v>58411</v>
      </c>
      <c r="E262" s="413"/>
      <c r="F262" s="413"/>
      <c r="G262" s="413"/>
      <c r="H262" s="413"/>
      <c r="I262" s="413"/>
      <c r="J262" s="413"/>
      <c r="K262" s="420">
        <f t="shared" si="22"/>
        <v>58411</v>
      </c>
      <c r="L262" s="412">
        <v>64500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249760</v>
      </c>
      <c r="E264" s="413"/>
      <c r="F264" s="413"/>
      <c r="G264" s="413"/>
      <c r="H264" s="413"/>
      <c r="I264" s="413"/>
      <c r="J264" s="413"/>
      <c r="K264" s="415">
        <f>SUM(K257:K263)</f>
        <v>249760</v>
      </c>
      <c r="L264" s="415">
        <f>SUM(L257:L263)</f>
        <v>267000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v>0</v>
      </c>
    </row>
    <row r="267" spans="1:12" ht="20.25" customHeight="1" x14ac:dyDescent="0.2">
      <c r="A267" s="1814" t="s">
        <v>710</v>
      </c>
      <c r="B267" s="114">
        <v>2620</v>
      </c>
      <c r="C267" s="413"/>
      <c r="D267" s="412"/>
      <c r="E267" s="413"/>
      <c r="F267" s="413"/>
      <c r="G267" s="413"/>
      <c r="H267" s="413"/>
      <c r="I267" s="413"/>
      <c r="J267" s="413"/>
      <c r="K267" s="420">
        <f>D267</f>
        <v>0</v>
      </c>
      <c r="L267" s="412">
        <v>0</v>
      </c>
    </row>
    <row r="268" spans="1:12" ht="12" customHeight="1" x14ac:dyDescent="0.2">
      <c r="A268" s="1814" t="s">
        <v>1250</v>
      </c>
      <c r="B268" s="266">
        <v>2630</v>
      </c>
      <c r="C268" s="413"/>
      <c r="D268" s="412"/>
      <c r="E268" s="413"/>
      <c r="F268" s="413"/>
      <c r="G268" s="413"/>
      <c r="H268" s="413"/>
      <c r="I268" s="413"/>
      <c r="J268" s="413"/>
      <c r="K268" s="420">
        <f>D268</f>
        <v>0</v>
      </c>
      <c r="L268" s="412">
        <v>0</v>
      </c>
    </row>
    <row r="269" spans="1:12" x14ac:dyDescent="0.2">
      <c r="A269" s="1814" t="s">
        <v>471</v>
      </c>
      <c r="B269" s="266">
        <v>2640</v>
      </c>
      <c r="C269" s="413"/>
      <c r="D269" s="412"/>
      <c r="E269" s="413"/>
      <c r="F269" s="413"/>
      <c r="G269" s="413"/>
      <c r="H269" s="413"/>
      <c r="I269" s="413"/>
      <c r="J269" s="413"/>
      <c r="K269" s="420">
        <f>D269</f>
        <v>0</v>
      </c>
      <c r="L269" s="412">
        <v>0</v>
      </c>
    </row>
    <row r="270" spans="1:12" x14ac:dyDescent="0.2">
      <c r="A270" s="1814" t="s">
        <v>472</v>
      </c>
      <c r="B270" s="266">
        <v>2660</v>
      </c>
      <c r="C270" s="413"/>
      <c r="D270" s="412">
        <v>25550</v>
      </c>
      <c r="E270" s="413"/>
      <c r="F270" s="413"/>
      <c r="G270" s="413"/>
      <c r="H270" s="413"/>
      <c r="I270" s="413"/>
      <c r="J270" s="413"/>
      <c r="K270" s="420">
        <f>D270</f>
        <v>25550</v>
      </c>
      <c r="L270" s="412">
        <v>29600</v>
      </c>
    </row>
    <row r="271" spans="1:12" ht="12.75" customHeight="1" thickBot="1" x14ac:dyDescent="0.25">
      <c r="A271" s="1838" t="s">
        <v>38</v>
      </c>
      <c r="B271" s="468" t="s">
        <v>37</v>
      </c>
      <c r="C271" s="413"/>
      <c r="D271" s="415">
        <f>SUM(D266:D270)</f>
        <v>25550</v>
      </c>
      <c r="E271" s="413"/>
      <c r="F271" s="413"/>
      <c r="G271" s="413"/>
      <c r="H271" s="413"/>
      <c r="I271" s="413"/>
      <c r="J271" s="413"/>
      <c r="K271" s="415">
        <f>SUM(K266:K270)</f>
        <v>25550</v>
      </c>
      <c r="L271" s="415">
        <f>SUM(L266:L270)</f>
        <v>29600</v>
      </c>
    </row>
    <row r="272" spans="1:12" ht="13.5" customHeight="1" thickTop="1" x14ac:dyDescent="0.2">
      <c r="A272" s="1822" t="s">
        <v>1155</v>
      </c>
      <c r="B272" s="1081" t="s">
        <v>672</v>
      </c>
      <c r="C272" s="413"/>
      <c r="D272" s="1864"/>
      <c r="E272" s="413"/>
      <c r="F272" s="413"/>
      <c r="G272" s="413"/>
      <c r="H272" s="413"/>
      <c r="I272" s="413"/>
      <c r="J272" s="413"/>
      <c r="K272" s="430">
        <f>D272</f>
        <v>0</v>
      </c>
      <c r="L272" s="1864">
        <v>620</v>
      </c>
    </row>
    <row r="273" spans="1:12" ht="12.75" customHeight="1" thickBot="1" x14ac:dyDescent="0.25">
      <c r="A273" s="1841" t="s">
        <v>971</v>
      </c>
      <c r="B273" s="879">
        <v>2000</v>
      </c>
      <c r="C273" s="413"/>
      <c r="D273" s="425">
        <f>SUM(D232,D237,D251,D255,D264,D271,D272)</f>
        <v>413869</v>
      </c>
      <c r="E273" s="413"/>
      <c r="F273" s="413"/>
      <c r="G273" s="413"/>
      <c r="H273" s="413"/>
      <c r="I273" s="413"/>
      <c r="J273" s="413"/>
      <c r="K273" s="425">
        <f>SUM(K232,K237,K251,K255,K264,K271,K272)</f>
        <v>413869</v>
      </c>
      <c r="L273" s="425">
        <f>SUM(L232,L237,L251,L255,L264,L271,L272)</f>
        <v>436545</v>
      </c>
    </row>
    <row r="274" spans="1:12" ht="18" customHeight="1" thickTop="1" thickBot="1" x14ac:dyDescent="0.25">
      <c r="A274" s="1842" t="s">
        <v>1042</v>
      </c>
      <c r="B274" s="263">
        <v>3000</v>
      </c>
      <c r="C274" s="413"/>
      <c r="D274" s="424">
        <v>98</v>
      </c>
      <c r="E274" s="413"/>
      <c r="F274" s="413"/>
      <c r="G274" s="413"/>
      <c r="H274" s="413"/>
      <c r="I274" s="413"/>
      <c r="J274" s="413"/>
      <c r="K274" s="428">
        <f>D274</f>
        <v>98</v>
      </c>
      <c r="L274" s="424">
        <v>554</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45" t="s">
        <v>594</v>
      </c>
      <c r="B288" s="2247"/>
      <c r="C288" s="413"/>
      <c r="D288" s="415">
        <f>SUM(D223,D273,D274,D278)</f>
        <v>576987</v>
      </c>
      <c r="E288" s="413"/>
      <c r="F288" s="413"/>
      <c r="G288" s="413"/>
      <c r="H288" s="415">
        <f>H286</f>
        <v>0</v>
      </c>
      <c r="I288" s="413"/>
      <c r="J288" s="413"/>
      <c r="K288" s="415">
        <f>SUM(K223,K273,K274,K278,K286,K287)</f>
        <v>576987</v>
      </c>
      <c r="L288" s="415">
        <f>SUM(L223,L273,L274,L278,L286,L287)</f>
        <v>576021</v>
      </c>
    </row>
    <row r="289" spans="1:14" ht="23.25" thickTop="1" x14ac:dyDescent="0.2">
      <c r="A289" s="901" t="s">
        <v>1176</v>
      </c>
      <c r="B289" s="902"/>
      <c r="C289" s="413"/>
      <c r="D289" s="416"/>
      <c r="E289" s="413"/>
      <c r="F289" s="413"/>
      <c r="G289" s="413"/>
      <c r="H289" s="441"/>
      <c r="I289" s="413"/>
      <c r="J289" s="413"/>
      <c r="K289" s="440">
        <f>'Revenues 9-14'!G275-'Expenditures 15-22'!K288</f>
        <v>-764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v>594022</v>
      </c>
      <c r="H294" s="412"/>
      <c r="I294" s="436"/>
      <c r="J294" s="436"/>
      <c r="K294" s="414">
        <f>SUM(C294:J294)</f>
        <v>594022</v>
      </c>
      <c r="L294" s="436">
        <v>182994</v>
      </c>
    </row>
    <row r="295" spans="1:14" ht="13.5" customHeight="1" x14ac:dyDescent="0.2">
      <c r="A295" s="1845"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594022</v>
      </c>
      <c r="H296" s="425">
        <f t="shared" si="23"/>
        <v>0</v>
      </c>
      <c r="I296" s="425">
        <f t="shared" si="23"/>
        <v>0</v>
      </c>
      <c r="J296" s="425">
        <f t="shared" si="23"/>
        <v>0</v>
      </c>
      <c r="K296" s="425">
        <f t="shared" si="23"/>
        <v>594022</v>
      </c>
      <c r="L296" s="425">
        <f t="shared" si="23"/>
        <v>182994</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v>0</v>
      </c>
    </row>
    <row r="300" spans="1:14" x14ac:dyDescent="0.2">
      <c r="A300" s="1814" t="s">
        <v>348</v>
      </c>
      <c r="B300" s="266">
        <v>4120</v>
      </c>
      <c r="C300" s="413"/>
      <c r="D300" s="413"/>
      <c r="E300" s="436"/>
      <c r="F300" s="413"/>
      <c r="G300" s="413"/>
      <c r="H300" s="436"/>
      <c r="I300" s="507"/>
      <c r="J300" s="413"/>
      <c r="K300" s="1061">
        <f>SUM(E300,H300)</f>
        <v>0</v>
      </c>
      <c r="L300" s="412">
        <v>0</v>
      </c>
    </row>
    <row r="301" spans="1:14" x14ac:dyDescent="0.2">
      <c r="A301" s="1814" t="s">
        <v>811</v>
      </c>
      <c r="B301" s="266">
        <v>4140</v>
      </c>
      <c r="C301" s="413"/>
      <c r="D301" s="413"/>
      <c r="E301" s="436"/>
      <c r="F301" s="413"/>
      <c r="G301" s="413"/>
      <c r="H301" s="436"/>
      <c r="I301" s="507"/>
      <c r="J301" s="413"/>
      <c r="K301" s="1061">
        <f>SUM(E301,H301)</f>
        <v>0</v>
      </c>
      <c r="L301" s="412">
        <v>0</v>
      </c>
    </row>
    <row r="302" spans="1:14" ht="12.75" customHeight="1" x14ac:dyDescent="0.2">
      <c r="A302" s="1820"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v>0</v>
      </c>
    </row>
    <row r="305" spans="1:14" ht="12.75" customHeight="1" thickTop="1" thickBot="1" x14ac:dyDescent="0.25">
      <c r="A305" s="2243" t="s">
        <v>316</v>
      </c>
      <c r="B305" s="2244"/>
      <c r="C305" s="415">
        <f>SUM(C296)</f>
        <v>0</v>
      </c>
      <c r="D305" s="415">
        <f>SUM(D296)</f>
        <v>0</v>
      </c>
      <c r="E305" s="415">
        <f>SUM(E296,E303)</f>
        <v>0</v>
      </c>
      <c r="F305" s="415">
        <f>SUM(F296)</f>
        <v>0</v>
      </c>
      <c r="G305" s="415">
        <f>SUM(G296)</f>
        <v>594022</v>
      </c>
      <c r="H305" s="415">
        <f>SUM(H296,H303)</f>
        <v>0</v>
      </c>
      <c r="I305" s="415">
        <f>SUM(I296)</f>
        <v>0</v>
      </c>
      <c r="J305" s="415">
        <f>SUM(J296)</f>
        <v>0</v>
      </c>
      <c r="K305" s="415">
        <f>SUM(K296,K303,K304)</f>
        <v>594022</v>
      </c>
      <c r="L305" s="415">
        <f>SUM(L296,L303,L304)</f>
        <v>182994</v>
      </c>
    </row>
    <row r="306" spans="1:14" ht="23.25" customHeight="1" thickTop="1" x14ac:dyDescent="0.2">
      <c r="A306" s="2239" t="s">
        <v>1176</v>
      </c>
      <c r="B306" s="2240"/>
      <c r="C306" s="419"/>
      <c r="D306" s="419"/>
      <c r="E306" s="419"/>
      <c r="F306" s="419"/>
      <c r="G306" s="419"/>
      <c r="H306" s="419"/>
      <c r="I306" s="419"/>
      <c r="J306" s="419"/>
      <c r="K306" s="430">
        <f>'Revenues 9-14'!H275-'Expenditures 15-22'!K305</f>
        <v>-594022</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1070</v>
      </c>
      <c r="B310" s="2251"/>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125930</v>
      </c>
      <c r="F313" s="436"/>
      <c r="G313" s="436"/>
      <c r="H313" s="436"/>
      <c r="I313" s="436"/>
      <c r="J313" s="436"/>
      <c r="K313" s="1061">
        <f t="shared" ref="K313:K320" si="24">SUM(C313:J313)</f>
        <v>125930</v>
      </c>
      <c r="L313" s="436">
        <v>125930</v>
      </c>
      <c r="M313" s="909"/>
      <c r="N313" s="909"/>
    </row>
    <row r="314" spans="1:14" s="19" customFormat="1" x14ac:dyDescent="0.2">
      <c r="A314" s="891" t="s">
        <v>341</v>
      </c>
      <c r="B314" s="529" t="s">
        <v>322</v>
      </c>
      <c r="C314" s="436"/>
      <c r="D314" s="436"/>
      <c r="E314" s="436">
        <v>126</v>
      </c>
      <c r="F314" s="436"/>
      <c r="G314" s="436"/>
      <c r="H314" s="436"/>
      <c r="I314" s="436"/>
      <c r="J314" s="436"/>
      <c r="K314" s="1061">
        <f t="shared" si="24"/>
        <v>126</v>
      </c>
      <c r="L314" s="436">
        <v>10176</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0</v>
      </c>
      <c r="M315" s="909"/>
      <c r="N315" s="909"/>
    </row>
    <row r="316" spans="1:14" s="19" customFormat="1" x14ac:dyDescent="0.2">
      <c r="A316" s="891" t="s">
        <v>816</v>
      </c>
      <c r="B316" s="529" t="s">
        <v>324</v>
      </c>
      <c r="C316" s="436">
        <v>52257</v>
      </c>
      <c r="D316" s="436"/>
      <c r="E316" s="436">
        <v>79343</v>
      </c>
      <c r="F316" s="436"/>
      <c r="G316" s="436"/>
      <c r="H316" s="436"/>
      <c r="I316" s="436"/>
      <c r="J316" s="436"/>
      <c r="K316" s="1061">
        <f t="shared" si="24"/>
        <v>131600</v>
      </c>
      <c r="L316" s="436">
        <v>120800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v>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20354</v>
      </c>
      <c r="F320" s="436"/>
      <c r="G320" s="436"/>
      <c r="H320" s="436"/>
      <c r="I320" s="436"/>
      <c r="J320" s="436"/>
      <c r="K320" s="1061">
        <f t="shared" si="24"/>
        <v>20354</v>
      </c>
      <c r="L320" s="436">
        <v>20000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832</v>
      </c>
      <c r="B323" s="532" t="s">
        <v>667</v>
      </c>
      <c r="C323" s="1062">
        <f>SUM(C312:C322)</f>
        <v>52257</v>
      </c>
      <c r="D323" s="1062">
        <f t="shared" ref="D323:J323" si="25">SUM(D312:D322)</f>
        <v>0</v>
      </c>
      <c r="E323" s="1062">
        <f t="shared" si="25"/>
        <v>225753</v>
      </c>
      <c r="F323" s="1062">
        <f t="shared" si="25"/>
        <v>0</v>
      </c>
      <c r="G323" s="1062">
        <f t="shared" si="25"/>
        <v>0</v>
      </c>
      <c r="H323" s="1062">
        <f t="shared" si="25"/>
        <v>0</v>
      </c>
      <c r="I323" s="1062">
        <f t="shared" si="25"/>
        <v>0</v>
      </c>
      <c r="J323" s="1062">
        <f t="shared" si="25"/>
        <v>0</v>
      </c>
      <c r="K323" s="1062">
        <f>SUM(K312:K322)</f>
        <v>278010</v>
      </c>
      <c r="L323" s="1062">
        <f>SUM(L312:L322)</f>
        <v>276906</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v>0</v>
      </c>
    </row>
    <row r="327" spans="1:14" ht="12.75" customHeight="1" x14ac:dyDescent="0.2">
      <c r="A327" s="1846" t="s">
        <v>1390</v>
      </c>
      <c r="B327" s="528" t="s">
        <v>720</v>
      </c>
      <c r="C327" s="437"/>
      <c r="D327" s="437"/>
      <c r="E327" s="437"/>
      <c r="F327" s="437"/>
      <c r="G327" s="437"/>
      <c r="H327" s="435"/>
      <c r="I327" s="437"/>
      <c r="J327" s="437"/>
      <c r="K327" s="1061">
        <f>H327</f>
        <v>0</v>
      </c>
      <c r="L327" s="435">
        <v>0</v>
      </c>
    </row>
    <row r="328" spans="1:14" x14ac:dyDescent="0.2">
      <c r="A328" s="1814" t="s">
        <v>1073</v>
      </c>
      <c r="B328" s="114">
        <v>5150</v>
      </c>
      <c r="C328" s="437"/>
      <c r="D328" s="437"/>
      <c r="E328" s="437"/>
      <c r="F328" s="437"/>
      <c r="G328" s="437"/>
      <c r="H328" s="436"/>
      <c r="I328" s="437"/>
      <c r="J328" s="437"/>
      <c r="K328" s="1061">
        <f>H328</f>
        <v>0</v>
      </c>
      <c r="L328" s="436">
        <v>0</v>
      </c>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v>0</v>
      </c>
    </row>
    <row r="331" spans="1:14" ht="12.75" customHeight="1" thickTop="1" thickBot="1" x14ac:dyDescent="0.25">
      <c r="A331" s="1865" t="s">
        <v>594</v>
      </c>
      <c r="B331" s="1869"/>
      <c r="C331" s="1062">
        <f>SUM(C323)</f>
        <v>52257</v>
      </c>
      <c r="D331" s="1062">
        <f t="shared" ref="D331:J331" si="26">SUM(D323)</f>
        <v>0</v>
      </c>
      <c r="E331" s="1062">
        <f t="shared" si="26"/>
        <v>225753</v>
      </c>
      <c r="F331" s="1062">
        <f t="shared" si="26"/>
        <v>0</v>
      </c>
      <c r="G331" s="1062">
        <f t="shared" si="26"/>
        <v>0</v>
      </c>
      <c r="H331" s="1062">
        <f>SUM(H323,H329)</f>
        <v>0</v>
      </c>
      <c r="I331" s="1062">
        <f t="shared" si="26"/>
        <v>0</v>
      </c>
      <c r="J331" s="1062">
        <f t="shared" si="26"/>
        <v>0</v>
      </c>
      <c r="K331" s="1062">
        <f>SUM(K323,K329)</f>
        <v>278010</v>
      </c>
      <c r="L331" s="425">
        <f>SUM(L323,L329,L330)</f>
        <v>276906</v>
      </c>
    </row>
    <row r="332" spans="1:14" ht="12.75" customHeight="1" thickTop="1" x14ac:dyDescent="0.2">
      <c r="A332" s="2241" t="s">
        <v>1176</v>
      </c>
      <c r="B332" s="2242"/>
      <c r="C332" s="413"/>
      <c r="D332" s="413"/>
      <c r="E332" s="413"/>
      <c r="F332" s="413"/>
      <c r="G332" s="413"/>
      <c r="H332" s="413"/>
      <c r="I332" s="413"/>
      <c r="J332" s="413"/>
      <c r="K332" s="1065">
        <f>'Revenues 9-14'!J275-'Expenditures 15-22'!K331</f>
        <v>-110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1141</v>
      </c>
      <c r="B334" s="2127"/>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5" right="0.15" top="0.61" bottom="0.44" header="0.35" footer="0.14000000000000001"/>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accompanying notes are an integral part of these financial statements.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17" sqref="D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1313</v>
      </c>
      <c r="D1" s="2253" t="s">
        <v>1314</v>
      </c>
      <c r="E1" s="2254"/>
      <c r="F1" s="2254"/>
      <c r="G1" s="2254"/>
      <c r="H1" s="2254"/>
      <c r="I1" s="2254"/>
      <c r="J1" s="2254"/>
      <c r="K1" s="2254"/>
      <c r="L1" s="2255"/>
      <c r="M1" s="2256" t="s">
        <v>214</v>
      </c>
      <c r="N1" s="2257"/>
    </row>
    <row r="2" spans="1:16" ht="13.5" customHeight="1" x14ac:dyDescent="0.2">
      <c r="A2" s="2260"/>
      <c r="B2" s="226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98" bottom="0.1" header="0.47"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6" sqref="B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1964</v>
      </c>
      <c r="B2" s="835" t="s">
        <v>1930</v>
      </c>
      <c r="C2" s="1084" t="s">
        <v>1931</v>
      </c>
      <c r="D2" s="1084" t="s">
        <v>1932</v>
      </c>
      <c r="E2" s="1084" t="s">
        <v>1933</v>
      </c>
      <c r="F2" s="1084" t="s">
        <v>1934</v>
      </c>
    </row>
    <row r="3" spans="1:6" ht="12" customHeight="1" x14ac:dyDescent="0.2">
      <c r="A3" s="2274"/>
      <c r="B3" s="547"/>
      <c r="C3" s="833"/>
      <c r="D3" s="834" t="s">
        <v>295</v>
      </c>
      <c r="E3" s="833"/>
      <c r="F3" s="834" t="s">
        <v>296</v>
      </c>
    </row>
    <row r="4" spans="1:6" ht="13.7" customHeight="1" x14ac:dyDescent="0.2">
      <c r="A4" s="545" t="s">
        <v>1374</v>
      </c>
      <c r="B4" s="560">
        <f>'Revenues 9-14'!C5</f>
        <v>3591721</v>
      </c>
      <c r="C4" s="512"/>
      <c r="D4" s="561">
        <f>B4-C4</f>
        <v>3591721</v>
      </c>
      <c r="E4" s="512">
        <v>3504221.51</v>
      </c>
      <c r="F4" s="561">
        <f>E4-C4</f>
        <v>3504221.51</v>
      </c>
    </row>
    <row r="5" spans="1:6" ht="13.7" customHeight="1" x14ac:dyDescent="0.2">
      <c r="A5" s="545" t="s">
        <v>1037</v>
      </c>
      <c r="B5" s="560">
        <f>'Revenues 9-14'!D5</f>
        <v>766039</v>
      </c>
      <c r="C5" s="512"/>
      <c r="D5" s="561">
        <f t="shared" ref="D5:D18" si="0">B5-C5</f>
        <v>766039</v>
      </c>
      <c r="E5" s="512">
        <v>766221</v>
      </c>
      <c r="F5" s="561">
        <f>E5-C5</f>
        <v>766221</v>
      </c>
    </row>
    <row r="6" spans="1:6" ht="13.7" customHeight="1" x14ac:dyDescent="0.2">
      <c r="A6" s="545" t="s">
        <v>479</v>
      </c>
      <c r="B6" s="560">
        <f>'Revenues 9-14'!E5</f>
        <v>336118</v>
      </c>
      <c r="C6" s="512"/>
      <c r="D6" s="561">
        <f t="shared" si="0"/>
        <v>336118</v>
      </c>
      <c r="E6" s="512">
        <v>334181</v>
      </c>
      <c r="F6" s="561">
        <f t="shared" ref="F6:F18" si="1">E6-C6</f>
        <v>334181</v>
      </c>
    </row>
    <row r="7" spans="1:6" ht="13.7" customHeight="1" x14ac:dyDescent="0.2">
      <c r="A7" s="545" t="s">
        <v>162</v>
      </c>
      <c r="B7" s="560">
        <f>'Revenues 9-14'!F5</f>
        <v>323481</v>
      </c>
      <c r="C7" s="512"/>
      <c r="D7" s="561">
        <f t="shared" si="0"/>
        <v>323481</v>
      </c>
      <c r="E7" s="512">
        <v>499996.46</v>
      </c>
      <c r="F7" s="561">
        <f t="shared" si="1"/>
        <v>499996.46</v>
      </c>
    </row>
    <row r="8" spans="1:6" ht="13.7" customHeight="1" x14ac:dyDescent="0.2">
      <c r="A8" s="545" t="s">
        <v>1404</v>
      </c>
      <c r="B8" s="560">
        <f>'Revenues 9-14'!G5</f>
        <v>276738</v>
      </c>
      <c r="C8" s="512"/>
      <c r="D8" s="561">
        <f t="shared" si="0"/>
        <v>276738</v>
      </c>
      <c r="E8" s="512">
        <v>300001</v>
      </c>
      <c r="F8" s="561">
        <f t="shared" si="1"/>
        <v>300001</v>
      </c>
    </row>
    <row r="9" spans="1:6" ht="13.7" customHeight="1" x14ac:dyDescent="0.2">
      <c r="A9" s="545" t="s">
        <v>476</v>
      </c>
      <c r="B9" s="560">
        <f>'Revenues 9-14'!H5</f>
        <v>0</v>
      </c>
      <c r="C9" s="512"/>
      <c r="D9" s="561">
        <f t="shared" si="0"/>
        <v>0</v>
      </c>
      <c r="E9" s="512">
        <v>0</v>
      </c>
      <c r="F9" s="561">
        <f t="shared" si="1"/>
        <v>0</v>
      </c>
    </row>
    <row r="10" spans="1:6" ht="13.7" customHeight="1" x14ac:dyDescent="0.2">
      <c r="A10" s="545" t="s">
        <v>475</v>
      </c>
      <c r="B10" s="560">
        <f>'Revenues 9-14'!I5</f>
        <v>0</v>
      </c>
      <c r="C10" s="512"/>
      <c r="D10" s="561">
        <f t="shared" si="0"/>
        <v>0</v>
      </c>
      <c r="E10" s="512">
        <v>0</v>
      </c>
      <c r="F10" s="561">
        <f t="shared" si="1"/>
        <v>0</v>
      </c>
    </row>
    <row r="11" spans="1:6" x14ac:dyDescent="0.2">
      <c r="A11" s="545" t="s">
        <v>477</v>
      </c>
      <c r="B11" s="560">
        <f>'Revenues 9-14'!J5</f>
        <v>276738</v>
      </c>
      <c r="C11" s="512"/>
      <c r="D11" s="561">
        <f t="shared" si="0"/>
        <v>276738</v>
      </c>
      <c r="E11" s="512">
        <v>281740</v>
      </c>
      <c r="F11" s="561">
        <f t="shared" si="1"/>
        <v>281740</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1111</v>
      </c>
      <c r="B13" s="560">
        <f>SUM('Revenues 9-14'!C6:D6)</f>
        <v>0</v>
      </c>
      <c r="C13" s="512"/>
      <c r="D13" s="561">
        <f t="shared" si="0"/>
        <v>0</v>
      </c>
      <c r="E13" s="512">
        <v>0</v>
      </c>
      <c r="F13" s="561">
        <f t="shared" si="1"/>
        <v>0</v>
      </c>
    </row>
    <row r="14" spans="1:6" ht="13.7" customHeight="1" x14ac:dyDescent="0.2">
      <c r="A14" s="545" t="s">
        <v>478</v>
      </c>
      <c r="B14" s="560">
        <f>SUM('Revenues 9-14'!C7:D7,'Revenues 9-14'!F7:H7)</f>
        <v>0</v>
      </c>
      <c r="C14" s="512"/>
      <c r="D14" s="561">
        <f t="shared" si="0"/>
        <v>0</v>
      </c>
      <c r="E14" s="512">
        <v>0</v>
      </c>
      <c r="F14" s="561">
        <f t="shared" si="1"/>
        <v>0</v>
      </c>
    </row>
    <row r="15" spans="1:6" ht="13.7" customHeight="1" x14ac:dyDescent="0.2">
      <c r="A15" s="545" t="s">
        <v>1378</v>
      </c>
      <c r="B15" s="560">
        <f>'Revenues 9-14'!E9</f>
        <v>0</v>
      </c>
      <c r="C15" s="512"/>
      <c r="D15" s="561">
        <f t="shared" si="0"/>
        <v>0</v>
      </c>
      <c r="E15" s="512">
        <v>0</v>
      </c>
      <c r="F15" s="561">
        <f t="shared" si="1"/>
        <v>0</v>
      </c>
    </row>
    <row r="16" spans="1:6" ht="13.7" customHeight="1" x14ac:dyDescent="0.2">
      <c r="A16" s="545" t="s">
        <v>1379</v>
      </c>
      <c r="B16" s="560">
        <f>'Revenues 9-14'!G8</f>
        <v>276738</v>
      </c>
      <c r="C16" s="512"/>
      <c r="D16" s="561">
        <f t="shared" si="0"/>
        <v>276738</v>
      </c>
      <c r="E16" s="512">
        <v>300001</v>
      </c>
      <c r="F16" s="561">
        <f t="shared" si="1"/>
        <v>300001</v>
      </c>
    </row>
    <row r="17" spans="1:6" ht="13.7" customHeight="1" x14ac:dyDescent="0.2">
      <c r="A17" s="545" t="s">
        <v>1380</v>
      </c>
      <c r="B17" s="560">
        <f>'Revenues 9-14'!C10</f>
        <v>0</v>
      </c>
      <c r="C17" s="512"/>
      <c r="D17" s="561">
        <f t="shared" si="0"/>
        <v>0</v>
      </c>
      <c r="E17" s="512">
        <v>0</v>
      </c>
      <c r="F17" s="561">
        <f t="shared" si="1"/>
        <v>0</v>
      </c>
    </row>
    <row r="18" spans="1:6" ht="13.7" customHeight="1" x14ac:dyDescent="0.2">
      <c r="A18" s="545" t="s">
        <v>880</v>
      </c>
      <c r="B18" s="560">
        <f>SUM('Revenues 9-14'!C11:K11)</f>
        <v>0</v>
      </c>
      <c r="C18" s="512"/>
      <c r="D18" s="561">
        <f t="shared" si="0"/>
        <v>0</v>
      </c>
      <c r="E18" s="512">
        <v>2713</v>
      </c>
      <c r="F18" s="561">
        <f t="shared" si="1"/>
        <v>2713</v>
      </c>
    </row>
    <row r="19" spans="1:6" ht="13.7" customHeight="1" thickBot="1" x14ac:dyDescent="0.25">
      <c r="A19" s="546" t="s">
        <v>1381</v>
      </c>
      <c r="B19" s="562">
        <f>SUM(B4:B18)</f>
        <v>5847573</v>
      </c>
      <c r="C19" s="562">
        <f>SUM(C4:C18)</f>
        <v>0</v>
      </c>
      <c r="D19" s="562">
        <f>SUM(D4:D18)</f>
        <v>5847573</v>
      </c>
      <c r="E19" s="562">
        <f>SUM(E4:E18)</f>
        <v>5989074.9699999997</v>
      </c>
      <c r="F19" s="562">
        <f>SUM(F4:F18)</f>
        <v>5989074.9699999997</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activeCell="I37" sqref="I37:I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732</v>
      </c>
      <c r="B1" s="2298"/>
      <c r="C1" s="837"/>
    </row>
    <row r="2" spans="1:7" ht="33.75" customHeight="1" x14ac:dyDescent="0.2">
      <c r="A2" s="2303" t="s">
        <v>1966</v>
      </c>
      <c r="B2" s="2304"/>
      <c r="C2" s="1626" t="s">
        <v>1935</v>
      </c>
      <c r="D2" s="1626" t="s">
        <v>1936</v>
      </c>
      <c r="E2" s="1626" t="s">
        <v>1937</v>
      </c>
      <c r="F2" s="1626" t="s">
        <v>1938</v>
      </c>
    </row>
    <row r="3" spans="1:7" ht="23.25" customHeight="1" x14ac:dyDescent="0.2">
      <c r="A3" s="2308" t="s">
        <v>1327</v>
      </c>
      <c r="B3" s="2309"/>
      <c r="C3" s="2299"/>
      <c r="D3" s="2300"/>
      <c r="E3" s="2300"/>
      <c r="F3" s="2301"/>
    </row>
    <row r="4" spans="1:7" ht="12.75" customHeight="1" thickBot="1" x14ac:dyDescent="0.25">
      <c r="A4" s="2288" t="s">
        <v>733</v>
      </c>
      <c r="B4" s="2305"/>
      <c r="C4" s="927"/>
      <c r="D4" s="927"/>
      <c r="E4" s="927"/>
      <c r="F4" s="1601">
        <f>SUM(C4+D4)-E4</f>
        <v>0</v>
      </c>
    </row>
    <row r="5" spans="1:7" ht="13.5" thickTop="1" x14ac:dyDescent="0.2">
      <c r="A5" s="2306" t="s">
        <v>1323</v>
      </c>
      <c r="B5" s="2291"/>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07" t="s">
        <v>734</v>
      </c>
      <c r="B15" s="2289"/>
      <c r="C15" s="1601">
        <f>SUM(C6:C14)</f>
        <v>0</v>
      </c>
      <c r="D15" s="1601">
        <f>SUM(D6:D14)</f>
        <v>0</v>
      </c>
      <c r="E15" s="1601">
        <f>SUM(E6:E14)</f>
        <v>0</v>
      </c>
      <c r="F15" s="1601">
        <f>SUM(F6:F14)</f>
        <v>0</v>
      </c>
      <c r="G15" s="685"/>
    </row>
    <row r="16" spans="1:7" s="56" customFormat="1" ht="13.5" thickTop="1" x14ac:dyDescent="0.2">
      <c r="A16" s="2302" t="s">
        <v>1324</v>
      </c>
      <c r="B16" s="2291"/>
      <c r="C16" s="2283"/>
      <c r="D16" s="2284"/>
      <c r="E16" s="2284"/>
      <c r="F16" s="2285"/>
    </row>
    <row r="17" spans="1:11" ht="12.75" customHeight="1" thickBot="1" x14ac:dyDescent="0.25">
      <c r="A17" s="2281" t="s">
        <v>67</v>
      </c>
      <c r="B17" s="2282"/>
      <c r="C17" s="1602"/>
      <c r="D17" s="512"/>
      <c r="E17" s="1602"/>
      <c r="F17" s="1601">
        <f>SUM(C17+D17)-E17</f>
        <v>0</v>
      </c>
    </row>
    <row r="18" spans="1:11" ht="12.75" customHeight="1" thickTop="1" thickBot="1" x14ac:dyDescent="0.25">
      <c r="A18" s="2281" t="s">
        <v>7</v>
      </c>
      <c r="B18" s="2282"/>
      <c r="C18" s="1602"/>
      <c r="D18" s="512"/>
      <c r="E18" s="1602"/>
      <c r="F18" s="1601">
        <f>SUM(C18+D18)-E18</f>
        <v>0</v>
      </c>
    </row>
    <row r="19" spans="1:11" ht="12.75" customHeight="1" thickTop="1" thickBot="1" x14ac:dyDescent="0.25">
      <c r="A19" s="2281" t="s">
        <v>453</v>
      </c>
      <c r="B19" s="2282"/>
      <c r="C19" s="1602"/>
      <c r="D19" s="512"/>
      <c r="E19" s="1602"/>
      <c r="F19" s="1601">
        <f>SUM(C19+D19)-E19</f>
        <v>0</v>
      </c>
    </row>
    <row r="20" spans="1:11" ht="12.75" customHeight="1" thickTop="1" thickBot="1" x14ac:dyDescent="0.25">
      <c r="A20" s="2286" t="s">
        <v>526</v>
      </c>
      <c r="B20" s="2287"/>
      <c r="C20" s="1602"/>
      <c r="D20" s="512"/>
      <c r="E20" s="1602"/>
      <c r="F20" s="1601">
        <f>SUM(C20+D20)-E20</f>
        <v>0</v>
      </c>
    </row>
    <row r="21" spans="1:11" ht="14.25" thickTop="1" thickBot="1" x14ac:dyDescent="0.25">
      <c r="A21" s="2288" t="s">
        <v>735</v>
      </c>
      <c r="B21" s="2289"/>
      <c r="C21" s="1601">
        <f>SUM(C17:C20)</f>
        <v>0</v>
      </c>
      <c r="D21" s="1601">
        <f>SUM(D17:D20)</f>
        <v>0</v>
      </c>
      <c r="E21" s="1601">
        <f>SUM(E17:E20)</f>
        <v>0</v>
      </c>
      <c r="F21" s="1601">
        <f>SUM(F17:F20)</f>
        <v>0</v>
      </c>
      <c r="G21" s="685"/>
    </row>
    <row r="22" spans="1:11" ht="13.5" thickTop="1" x14ac:dyDescent="0.2">
      <c r="A22" s="2290" t="s">
        <v>1325</v>
      </c>
      <c r="B22" s="2291"/>
      <c r="C22" s="2283"/>
      <c r="D22" s="2284"/>
      <c r="E22" s="2284"/>
      <c r="F22" s="2285"/>
    </row>
    <row r="23" spans="1:11" ht="23.25" customHeight="1" thickBot="1" x14ac:dyDescent="0.25">
      <c r="A23" s="2288" t="s">
        <v>736</v>
      </c>
      <c r="B23" s="2289"/>
      <c r="C23" s="927"/>
      <c r="D23" s="927"/>
      <c r="E23" s="927"/>
      <c r="F23" s="1601">
        <f>SUM(C23+D23)-E23</f>
        <v>0</v>
      </c>
      <c r="G23" s="685"/>
    </row>
    <row r="24" spans="1:11" ht="13.5" thickTop="1" x14ac:dyDescent="0.2">
      <c r="A24" s="2290" t="s">
        <v>1326</v>
      </c>
      <c r="B24" s="2291"/>
      <c r="C24" s="2283"/>
      <c r="D24" s="2284"/>
      <c r="E24" s="2284"/>
      <c r="F24" s="2285"/>
    </row>
    <row r="25" spans="1:11" ht="13.5" thickBot="1" x14ac:dyDescent="0.25">
      <c r="A25" s="2288" t="s">
        <v>737</v>
      </c>
      <c r="B25" s="2294"/>
      <c r="C25" s="927"/>
      <c r="D25" s="927"/>
      <c r="E25" s="927"/>
      <c r="F25" s="1601">
        <f>SUM(C25+D25)-E25</f>
        <v>0</v>
      </c>
      <c r="G25" s="685"/>
    </row>
    <row r="26" spans="1:11" ht="13.5" thickTop="1" x14ac:dyDescent="0.2">
      <c r="A26" s="2295" t="s">
        <v>761</v>
      </c>
      <c r="B26" s="2291"/>
      <c r="C26" s="1603"/>
      <c r="D26" s="1603"/>
      <c r="E26" s="1603"/>
      <c r="F26" s="1604"/>
    </row>
    <row r="27" spans="1:11" ht="13.5" thickBot="1" x14ac:dyDescent="0.25">
      <c r="A27" s="2288" t="s">
        <v>1259</v>
      </c>
      <c r="B27" s="2296"/>
      <c r="C27" s="512"/>
      <c r="D27" s="512"/>
      <c r="E27" s="512"/>
      <c r="F27" s="1601">
        <f>SUM(C27+D27)-E27</f>
        <v>0</v>
      </c>
      <c r="G27" s="685"/>
    </row>
    <row r="28" spans="1:11" ht="7.5" customHeight="1" thickTop="1" x14ac:dyDescent="0.2">
      <c r="A28" s="548"/>
    </row>
    <row r="29" spans="1:11" ht="23.25" customHeight="1" x14ac:dyDescent="0.2">
      <c r="A29" s="2292" t="s">
        <v>684</v>
      </c>
      <c r="B29" s="2293"/>
      <c r="C29" s="120"/>
      <c r="D29" s="120"/>
      <c r="E29" s="120"/>
      <c r="F29" s="120"/>
      <c r="G29" s="120"/>
      <c r="H29" s="120"/>
      <c r="I29" s="120"/>
      <c r="J29" s="120"/>
    </row>
    <row r="30" spans="1:11" ht="47.25" customHeight="1" x14ac:dyDescent="0.2">
      <c r="A30" s="757" t="s">
        <v>1260</v>
      </c>
      <c r="B30" s="130" t="s">
        <v>1337</v>
      </c>
      <c r="C30" s="130" t="s">
        <v>685</v>
      </c>
      <c r="D30" s="130" t="s">
        <v>1338</v>
      </c>
      <c r="E30" s="130" t="s">
        <v>2057</v>
      </c>
      <c r="F30" s="130" t="s">
        <v>1939</v>
      </c>
      <c r="G30" s="130" t="s">
        <v>1703</v>
      </c>
      <c r="H30" s="130" t="s">
        <v>1940</v>
      </c>
      <c r="I30" s="130" t="s">
        <v>2058</v>
      </c>
      <c r="J30" s="1250" t="s">
        <v>3</v>
      </c>
      <c r="K30" s="119"/>
    </row>
    <row r="31" spans="1:11" ht="12" customHeight="1" x14ac:dyDescent="0.2">
      <c r="A31" s="1104" t="s">
        <v>2143</v>
      </c>
      <c r="B31" s="658">
        <v>40073</v>
      </c>
      <c r="C31" s="1102">
        <v>9135000</v>
      </c>
      <c r="D31" s="1607">
        <v>3</v>
      </c>
      <c r="E31" s="1102">
        <v>7875000</v>
      </c>
      <c r="F31" s="1102"/>
      <c r="G31" s="1102">
        <v>-7875000</v>
      </c>
      <c r="H31" s="1102"/>
      <c r="I31" s="1103">
        <f>((E31+F31)-H31)+G31</f>
        <v>0</v>
      </c>
      <c r="J31" s="1102"/>
      <c r="K31" s="118"/>
    </row>
    <row r="32" spans="1:11" ht="12" customHeight="1" x14ac:dyDescent="0.2">
      <c r="A32" s="1104" t="s">
        <v>2101</v>
      </c>
      <c r="B32" s="658">
        <v>40073</v>
      </c>
      <c r="C32" s="1102">
        <v>10195000</v>
      </c>
      <c r="D32" s="1607">
        <v>3</v>
      </c>
      <c r="E32" s="1102">
        <v>8830000</v>
      </c>
      <c r="F32" s="1102"/>
      <c r="G32" s="1102">
        <v>-8830000</v>
      </c>
      <c r="H32" s="1102"/>
      <c r="I32" s="1103">
        <f>((E32+F32)-H32)+G32</f>
        <v>0</v>
      </c>
      <c r="J32" s="1102"/>
      <c r="K32" s="118"/>
    </row>
    <row r="33" spans="1:11" ht="12" customHeight="1" x14ac:dyDescent="0.2">
      <c r="A33" s="1104" t="s">
        <v>2142</v>
      </c>
      <c r="B33" s="658">
        <v>40709</v>
      </c>
      <c r="C33" s="1102">
        <v>850000</v>
      </c>
      <c r="D33" s="1607">
        <v>3</v>
      </c>
      <c r="E33" s="1102">
        <v>760000</v>
      </c>
      <c r="F33" s="1102"/>
      <c r="G33" s="1102"/>
      <c r="H33" s="1102">
        <v>35000</v>
      </c>
      <c r="I33" s="1103">
        <f t="shared" ref="I33:I48" si="1">((E33+F33)-H33)+G33</f>
        <v>725000</v>
      </c>
      <c r="J33" s="1102">
        <v>725000</v>
      </c>
      <c r="K33" s="118"/>
    </row>
    <row r="34" spans="1:11" ht="12" customHeight="1" x14ac:dyDescent="0.2">
      <c r="A34" s="1104" t="s">
        <v>2102</v>
      </c>
      <c r="B34" s="658">
        <v>41338</v>
      </c>
      <c r="C34" s="1102">
        <v>3800000</v>
      </c>
      <c r="D34" s="1607">
        <v>6</v>
      </c>
      <c r="E34" s="1102">
        <v>3670000</v>
      </c>
      <c r="F34" s="1102"/>
      <c r="G34" s="1102"/>
      <c r="H34" s="1102">
        <v>135000</v>
      </c>
      <c r="I34" s="1103">
        <f t="shared" si="1"/>
        <v>3535000</v>
      </c>
      <c r="J34" s="1102">
        <v>3535000</v>
      </c>
      <c r="K34" s="117"/>
    </row>
    <row r="35" spans="1:11" ht="12" customHeight="1" x14ac:dyDescent="0.2">
      <c r="A35" s="1104" t="s">
        <v>2103</v>
      </c>
      <c r="B35" s="658">
        <v>41466</v>
      </c>
      <c r="C35" s="1105">
        <v>2785000</v>
      </c>
      <c r="D35" s="1607">
        <v>3</v>
      </c>
      <c r="E35" s="1105">
        <v>2545000</v>
      </c>
      <c r="F35" s="1105"/>
      <c r="G35" s="1105"/>
      <c r="H35" s="1105">
        <v>250000</v>
      </c>
      <c r="I35" s="1103">
        <f t="shared" si="1"/>
        <v>2295000</v>
      </c>
      <c r="J35" s="1105">
        <v>2295000</v>
      </c>
      <c r="K35" s="117"/>
    </row>
    <row r="36" spans="1:11" ht="12" customHeight="1" x14ac:dyDescent="0.2">
      <c r="A36" s="1104" t="s">
        <v>2144</v>
      </c>
      <c r="B36" s="658">
        <v>42263</v>
      </c>
      <c r="C36" s="1102">
        <v>20010000</v>
      </c>
      <c r="D36" s="1607">
        <v>3</v>
      </c>
      <c r="E36" s="1102"/>
      <c r="F36" s="1102">
        <v>20010000</v>
      </c>
      <c r="G36" s="1102"/>
      <c r="H36" s="1102"/>
      <c r="I36" s="1103">
        <f t="shared" si="1"/>
        <v>20010000</v>
      </c>
      <c r="J36" s="1102">
        <v>20010000</v>
      </c>
      <c r="K36" s="122"/>
    </row>
    <row r="37" spans="1:11" ht="12" customHeight="1" x14ac:dyDescent="0.2">
      <c r="A37" s="1104" t="s">
        <v>2140</v>
      </c>
      <c r="B37" s="658">
        <v>42046</v>
      </c>
      <c r="C37" s="436">
        <v>160167</v>
      </c>
      <c r="D37" s="1608">
        <v>7</v>
      </c>
      <c r="E37" s="436">
        <v>155737</v>
      </c>
      <c r="F37" s="436"/>
      <c r="G37" s="436"/>
      <c r="H37" s="436">
        <v>27772</v>
      </c>
      <c r="I37" s="1103">
        <f t="shared" si="1"/>
        <v>127965</v>
      </c>
      <c r="J37" s="436">
        <v>117080</v>
      </c>
      <c r="K37" s="117"/>
    </row>
    <row r="38" spans="1:11" ht="12" customHeight="1" x14ac:dyDescent="0.2">
      <c r="A38" s="1104" t="s">
        <v>2104</v>
      </c>
      <c r="B38" s="658">
        <v>40756</v>
      </c>
      <c r="C38" s="1102">
        <v>479933</v>
      </c>
      <c r="D38" s="1605">
        <v>7</v>
      </c>
      <c r="E38" s="1106">
        <v>100415</v>
      </c>
      <c r="F38" s="1106"/>
      <c r="G38" s="1106"/>
      <c r="H38" s="1106">
        <v>100415</v>
      </c>
      <c r="I38" s="1103">
        <f t="shared" si="1"/>
        <v>0</v>
      </c>
      <c r="J38" s="1107" t="s">
        <v>302</v>
      </c>
      <c r="K38" s="131"/>
    </row>
    <row r="39" spans="1:11" ht="12" customHeight="1" x14ac:dyDescent="0.2">
      <c r="A39" s="1104" t="s">
        <v>2139</v>
      </c>
      <c r="B39" s="658">
        <v>42083</v>
      </c>
      <c r="C39" s="1102">
        <v>26222</v>
      </c>
      <c r="D39" s="1605">
        <v>7</v>
      </c>
      <c r="E39" s="1106">
        <v>25603</v>
      </c>
      <c r="F39" s="1106"/>
      <c r="G39" s="1106"/>
      <c r="H39" s="1106">
        <v>4497</v>
      </c>
      <c r="I39" s="1103">
        <f t="shared" si="1"/>
        <v>21106</v>
      </c>
      <c r="J39" s="1107">
        <v>21106</v>
      </c>
      <c r="K39" s="131"/>
    </row>
    <row r="40" spans="1:11" ht="12" customHeight="1" x14ac:dyDescent="0.2">
      <c r="A40" s="1104" t="s">
        <v>2141</v>
      </c>
      <c r="B40" s="658">
        <v>41666</v>
      </c>
      <c r="C40" s="1102">
        <v>278531</v>
      </c>
      <c r="D40" s="1605">
        <v>7</v>
      </c>
      <c r="E40" s="1106">
        <v>71554</v>
      </c>
      <c r="F40" s="1106"/>
      <c r="G40" s="1106"/>
      <c r="H40" s="1106">
        <v>71554</v>
      </c>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47719853</v>
      </c>
      <c r="D49" s="1606"/>
      <c r="E49" s="1103">
        <f t="shared" ref="E49:J49" si="2">SUM(E31:E48)</f>
        <v>24033309</v>
      </c>
      <c r="F49" s="1103">
        <f t="shared" si="2"/>
        <v>20010000</v>
      </c>
      <c r="G49" s="1103">
        <f t="shared" si="2"/>
        <v>-16705000</v>
      </c>
      <c r="H49" s="1103">
        <f t="shared" si="2"/>
        <v>624238</v>
      </c>
      <c r="I49" s="1103">
        <f t="shared" si="2"/>
        <v>26714071</v>
      </c>
      <c r="J49" s="1103">
        <f t="shared" si="2"/>
        <v>26703186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5" t="s">
        <v>686</v>
      </c>
      <c r="C52" s="2276"/>
      <c r="D52" s="2276"/>
      <c r="E52" s="124" t="s">
        <v>1010</v>
      </c>
      <c r="F52" s="2277" t="s">
        <v>2138</v>
      </c>
      <c r="G52" s="2278"/>
      <c r="H52" s="118"/>
      <c r="I52" s="118"/>
      <c r="J52" s="121"/>
    </row>
    <row r="53" spans="1:11" ht="11.25" customHeight="1" x14ac:dyDescent="0.2">
      <c r="A53" s="753" t="s">
        <v>1085</v>
      </c>
      <c r="B53" s="125" t="s">
        <v>1126</v>
      </c>
      <c r="C53" s="121"/>
      <c r="D53" s="117"/>
      <c r="E53" s="124" t="s">
        <v>586</v>
      </c>
      <c r="F53" s="2279"/>
      <c r="G53" s="2280"/>
      <c r="H53" s="118"/>
      <c r="I53" s="118"/>
      <c r="J53" s="121"/>
    </row>
    <row r="54" spans="1:11" ht="11.25" customHeight="1" x14ac:dyDescent="0.2">
      <c r="A54" s="754" t="s">
        <v>1086</v>
      </c>
      <c r="B54" s="123" t="s">
        <v>1127</v>
      </c>
      <c r="C54" s="121"/>
      <c r="D54" s="117"/>
      <c r="E54" s="124" t="s">
        <v>587</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6" bottom="7.0000000000000007E-2" header="0.45"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5" sqref="J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1022</v>
      </c>
      <c r="B1" s="2311"/>
      <c r="C1" s="2311"/>
      <c r="D1" s="2311"/>
      <c r="E1" s="2311"/>
      <c r="F1" s="2311"/>
      <c r="G1" s="2312"/>
      <c r="H1" s="1239"/>
      <c r="I1" s="759"/>
      <c r="J1" s="758"/>
    </row>
    <row r="2" spans="1:11" ht="36.75" x14ac:dyDescent="0.2">
      <c r="A2" s="2331" t="s">
        <v>1967</v>
      </c>
      <c r="B2" s="2332"/>
      <c r="C2" s="2332"/>
      <c r="D2" s="2332"/>
      <c r="E2" s="2333"/>
      <c r="F2" s="1886" t="s">
        <v>1076</v>
      </c>
      <c r="G2" s="1887" t="s">
        <v>101</v>
      </c>
      <c r="H2" s="1887" t="s">
        <v>478</v>
      </c>
      <c r="I2" s="1887" t="s">
        <v>1378</v>
      </c>
      <c r="J2" s="1887" t="s">
        <v>1021</v>
      </c>
      <c r="K2" s="1887" t="s">
        <v>145</v>
      </c>
    </row>
    <row r="3" spans="1:11" x14ac:dyDescent="0.2">
      <c r="A3" s="2334" t="s">
        <v>1941</v>
      </c>
      <c r="B3" s="2335"/>
      <c r="C3" s="2335"/>
      <c r="D3" s="2335"/>
      <c r="E3" s="2336"/>
      <c r="F3" s="255"/>
      <c r="G3" s="563"/>
      <c r="H3" s="563"/>
      <c r="I3" s="563"/>
      <c r="J3" s="1216">
        <v>0</v>
      </c>
      <c r="K3" s="1216"/>
    </row>
    <row r="4" spans="1:11" x14ac:dyDescent="0.2">
      <c r="A4" s="2337" t="s">
        <v>433</v>
      </c>
      <c r="B4" s="2338"/>
      <c r="C4" s="2338"/>
      <c r="D4" s="2338"/>
      <c r="E4" s="2276"/>
      <c r="F4" s="550"/>
      <c r="G4" s="571"/>
      <c r="H4" s="570"/>
      <c r="I4" s="571"/>
      <c r="J4" s="1194"/>
      <c r="K4" s="1194"/>
    </row>
    <row r="5" spans="1:11" ht="13.5" customHeight="1" x14ac:dyDescent="0.2">
      <c r="A5" s="2313" t="s">
        <v>1258</v>
      </c>
      <c r="B5" s="2314"/>
      <c r="C5" s="2314"/>
      <c r="D5" s="2314"/>
      <c r="E5" s="2315"/>
      <c r="F5" s="1150" t="s">
        <v>1013</v>
      </c>
      <c r="G5" s="569"/>
      <c r="H5" s="563"/>
      <c r="I5" s="1213"/>
      <c r="J5" s="1184"/>
      <c r="K5" s="1184"/>
    </row>
    <row r="6" spans="1:11" x14ac:dyDescent="0.2">
      <c r="A6" s="1888" t="s">
        <v>835</v>
      </c>
      <c r="B6" s="1889"/>
      <c r="C6" s="1889"/>
      <c r="D6" s="1889"/>
      <c r="E6" s="1890"/>
      <c r="F6" s="256" t="s">
        <v>1014</v>
      </c>
      <c r="G6" s="563"/>
      <c r="H6" s="563"/>
      <c r="I6" s="563"/>
      <c r="J6" s="1216">
        <v>597</v>
      </c>
      <c r="K6" s="1216"/>
    </row>
    <row r="7" spans="1:11" x14ac:dyDescent="0.2">
      <c r="A7" s="651" t="s">
        <v>282</v>
      </c>
      <c r="B7" s="1891"/>
      <c r="C7" s="1891"/>
      <c r="D7" s="1891"/>
      <c r="E7" s="1892"/>
      <c r="F7" s="1150" t="s">
        <v>1015</v>
      </c>
      <c r="G7" s="571"/>
      <c r="H7" s="571"/>
      <c r="I7" s="571"/>
      <c r="J7" s="1214"/>
      <c r="K7" s="1216">
        <v>23580</v>
      </c>
    </row>
    <row r="8" spans="1:11" x14ac:dyDescent="0.2">
      <c r="A8" s="651" t="s">
        <v>407</v>
      </c>
      <c r="B8" s="1891"/>
      <c r="C8" s="1891"/>
      <c r="D8" s="1891"/>
      <c r="E8" s="1892"/>
      <c r="F8" s="1150" t="s">
        <v>1016</v>
      </c>
      <c r="G8" s="568"/>
      <c r="H8" s="568"/>
      <c r="I8" s="568"/>
      <c r="J8" s="1216">
        <v>1625235</v>
      </c>
      <c r="K8" s="1194"/>
    </row>
    <row r="9" spans="1:11" x14ac:dyDescent="0.2">
      <c r="A9" s="651" t="s">
        <v>145</v>
      </c>
      <c r="B9" s="1891"/>
      <c r="C9" s="1891"/>
      <c r="D9" s="1891"/>
      <c r="E9" s="1892"/>
      <c r="F9" s="256" t="s">
        <v>1018</v>
      </c>
      <c r="G9" s="568"/>
      <c r="H9" s="569"/>
      <c r="I9" s="569"/>
      <c r="J9" s="1214"/>
      <c r="K9" s="1216">
        <v>36811</v>
      </c>
    </row>
    <row r="10" spans="1:11" ht="12" customHeight="1" x14ac:dyDescent="0.2">
      <c r="A10" s="2316" t="s">
        <v>1904</v>
      </c>
      <c r="B10" s="2317"/>
      <c r="C10" s="2317"/>
      <c r="D10" s="2317"/>
      <c r="E10" s="2318"/>
      <c r="F10" s="1282" t="s">
        <v>1029</v>
      </c>
      <c r="G10" s="568"/>
      <c r="H10" s="1283"/>
      <c r="I10" s="563"/>
      <c r="J10" s="1216"/>
      <c r="K10" s="1216"/>
    </row>
    <row r="11" spans="1:11" x14ac:dyDescent="0.2">
      <c r="A11" s="2313" t="s">
        <v>167</v>
      </c>
      <c r="B11" s="2314"/>
      <c r="C11" s="2314"/>
      <c r="D11" s="2314"/>
      <c r="E11" s="231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0</v>
      </c>
      <c r="I12" s="564">
        <f>SUM(I5:I11)</f>
        <v>0</v>
      </c>
      <c r="J12" s="564">
        <f>SUM(J5:J11)</f>
        <v>1625832</v>
      </c>
      <c r="K12" s="564">
        <f>SUM(K5:K11)</f>
        <v>60391</v>
      </c>
    </row>
    <row r="13" spans="1:11" ht="12.75" customHeight="1" thickTop="1" x14ac:dyDescent="0.2">
      <c r="A13" s="2339" t="s">
        <v>434</v>
      </c>
      <c r="B13" s="2340"/>
      <c r="C13" s="2340"/>
      <c r="D13" s="2340"/>
      <c r="E13" s="2341"/>
      <c r="F13" s="1151"/>
      <c r="G13" s="565"/>
      <c r="H13" s="566"/>
      <c r="I13" s="567"/>
      <c r="J13" s="567"/>
      <c r="K13" s="567"/>
    </row>
    <row r="14" spans="1:11" x14ac:dyDescent="0.2">
      <c r="A14" s="2322" t="s">
        <v>534</v>
      </c>
      <c r="B14" s="2322"/>
      <c r="C14" s="2322"/>
      <c r="D14" s="2322"/>
      <c r="E14" s="2323"/>
      <c r="F14" s="257" t="s">
        <v>1019</v>
      </c>
      <c r="G14" s="568"/>
      <c r="H14" s="563"/>
      <c r="I14" s="569"/>
      <c r="J14" s="1184"/>
      <c r="K14" s="1216">
        <v>60391</v>
      </c>
    </row>
    <row r="15" spans="1:11" x14ac:dyDescent="0.2">
      <c r="A15" s="2314" t="s">
        <v>5</v>
      </c>
      <c r="B15" s="2314"/>
      <c r="C15" s="2314"/>
      <c r="D15" s="2314"/>
      <c r="E15" s="2315"/>
      <c r="F15" s="257" t="s">
        <v>1020</v>
      </c>
      <c r="G15" s="569"/>
      <c r="H15" s="563"/>
      <c r="I15" s="563"/>
      <c r="J15" s="575"/>
      <c r="K15" s="1216"/>
    </row>
    <row r="16" spans="1:11" ht="12.75" customHeight="1" x14ac:dyDescent="0.2">
      <c r="A16" s="2314" t="s">
        <v>338</v>
      </c>
      <c r="B16" s="2314"/>
      <c r="C16" s="2314"/>
      <c r="D16" s="2314"/>
      <c r="E16" s="2315"/>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2" t="s">
        <v>432</v>
      </c>
      <c r="B18" s="2343"/>
      <c r="C18" s="2343"/>
      <c r="D18" s="2343"/>
      <c r="E18" s="2344"/>
      <c r="F18" s="257" t="s">
        <v>1106</v>
      </c>
      <c r="G18" s="568"/>
      <c r="H18" s="568"/>
      <c r="I18" s="568"/>
      <c r="J18" s="1216"/>
      <c r="K18" s="1202"/>
    </row>
    <row r="19" spans="1:11" ht="23.25" customHeight="1" x14ac:dyDescent="0.2">
      <c r="A19" s="2314" t="s">
        <v>489</v>
      </c>
      <c r="B19" s="2325"/>
      <c r="C19" s="2325"/>
      <c r="D19" s="2325"/>
      <c r="E19" s="2315"/>
      <c r="F19" s="257" t="s">
        <v>1107</v>
      </c>
      <c r="G19" s="568"/>
      <c r="H19" s="568"/>
      <c r="I19" s="568"/>
      <c r="J19" s="1216"/>
      <c r="K19" s="1202"/>
    </row>
    <row r="20" spans="1:11" ht="12.75" customHeight="1" x14ac:dyDescent="0.2">
      <c r="A20" s="2326" t="s">
        <v>1903</v>
      </c>
      <c r="B20" s="2327"/>
      <c r="C20" s="2327"/>
      <c r="D20" s="2327"/>
      <c r="E20" s="2328"/>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7" t="s">
        <v>1905</v>
      </c>
      <c r="B22" s="2317"/>
      <c r="C22" s="2317"/>
      <c r="D22" s="2317"/>
      <c r="E22" s="2324"/>
      <c r="F22" s="257" t="s">
        <v>1029</v>
      </c>
      <c r="G22" s="568"/>
      <c r="H22" s="563"/>
      <c r="I22" s="563"/>
      <c r="J22" s="1217">
        <f>145343+594022+3349</f>
        <v>742714</v>
      </c>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742714</v>
      </c>
      <c r="K23" s="564">
        <f>SUM(K14:K16,K21,K22)</f>
        <v>60391</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883118</v>
      </c>
      <c r="K24" s="1218">
        <f>SUM(K3,K12)-K23</f>
        <v>0</v>
      </c>
    </row>
    <row r="25" spans="1:11" ht="13.5" thickTop="1" x14ac:dyDescent="0.2">
      <c r="A25" s="1204" t="s">
        <v>495</v>
      </c>
      <c r="B25" s="1190"/>
      <c r="C25" s="1190"/>
      <c r="D25" s="1190"/>
      <c r="E25" s="1191"/>
      <c r="F25" s="1189">
        <v>714</v>
      </c>
      <c r="G25" s="1219"/>
      <c r="H25" s="1219"/>
      <c r="I25" s="1219"/>
      <c r="J25" s="1217">
        <v>883118</v>
      </c>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9"/>
      <c r="I31" s="2320"/>
      <c r="J31" s="2320"/>
      <c r="K31" s="2320"/>
    </row>
    <row r="32" spans="1:11" x14ac:dyDescent="0.2">
      <c r="A32" s="59"/>
      <c r="B32" s="9"/>
      <c r="C32" s="9"/>
      <c r="D32" s="9"/>
      <c r="E32" s="552"/>
      <c r="F32" s="1157" t="s">
        <v>638</v>
      </c>
      <c r="G32" s="572"/>
      <c r="H32" s="2321"/>
      <c r="I32" s="2320"/>
      <c r="J32" s="2320"/>
      <c r="K32" s="2320"/>
    </row>
    <row r="33" spans="1:11" ht="9.75" customHeight="1" x14ac:dyDescent="0.2">
      <c r="A33" s="1788" t="s">
        <v>1902</v>
      </c>
      <c r="B33" s="113"/>
      <c r="C33" s="113"/>
      <c r="D33" s="113"/>
      <c r="E33" s="113"/>
      <c r="F33" s="113"/>
      <c r="G33" s="573"/>
      <c r="H33" s="2321"/>
      <c r="I33" s="2320"/>
      <c r="J33" s="2320"/>
      <c r="K33" s="2320"/>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7" t="s">
        <v>639</v>
      </c>
      <c r="B41" s="2329"/>
      <c r="C41" s="2329"/>
      <c r="D41" s="2329"/>
      <c r="E41" s="2329"/>
      <c r="F41" s="233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5" bottom="0.37"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Normal="100" workbookViewId="0">
      <selection activeCell="I9" sqref="I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5"/>
      <c r="K1" s="2346"/>
      <c r="L1" s="2346"/>
    </row>
    <row r="2" spans="1:14" ht="48" customHeight="1" x14ac:dyDescent="0.2">
      <c r="A2" s="1879" t="s">
        <v>1968</v>
      </c>
      <c r="B2" s="635" t="s">
        <v>443</v>
      </c>
      <c r="C2" s="1562" t="s">
        <v>2059</v>
      </c>
      <c r="D2" s="1562" t="s">
        <v>1972</v>
      </c>
      <c r="E2" s="1562" t="s">
        <v>1969</v>
      </c>
      <c r="F2" s="1562" t="s">
        <v>2060</v>
      </c>
      <c r="G2" s="64" t="s">
        <v>708</v>
      </c>
      <c r="H2" s="1562" t="s">
        <v>2061</v>
      </c>
      <c r="I2" s="1562" t="s">
        <v>1970</v>
      </c>
      <c r="J2" s="1562" t="s">
        <v>1971</v>
      </c>
      <c r="K2" s="1562" t="s">
        <v>2062</v>
      </c>
      <c r="L2" s="1562" t="s">
        <v>2063</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996205</v>
      </c>
      <c r="D5" s="642">
        <v>53</v>
      </c>
      <c r="E5" s="642"/>
      <c r="F5" s="1067">
        <f>(C5+D5)-E5</f>
        <v>996258</v>
      </c>
      <c r="G5" s="638"/>
      <c r="H5" s="644"/>
      <c r="I5" s="644"/>
      <c r="J5" s="644"/>
      <c r="K5" s="649"/>
      <c r="L5" s="1066">
        <f>F5-K5</f>
        <v>996258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47888053</v>
      </c>
      <c r="D8" s="643">
        <v>480935</v>
      </c>
      <c r="E8" s="643"/>
      <c r="F8" s="1067">
        <f>(C8+D8)-E8</f>
        <v>48368988</v>
      </c>
      <c r="G8" s="639">
        <v>50</v>
      </c>
      <c r="H8" s="575">
        <v>17059627</v>
      </c>
      <c r="I8" s="575">
        <v>967378</v>
      </c>
      <c r="J8" s="575"/>
      <c r="K8" s="1066">
        <f>(H8+I8)-J8</f>
        <v>18027005</v>
      </c>
      <c r="L8" s="1066">
        <f>F8-K8</f>
        <v>30341983</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6489238</v>
      </c>
      <c r="D10" s="1068">
        <v>130817</v>
      </c>
      <c r="E10" s="1068"/>
      <c r="F10" s="1069">
        <f>(C10+D10)-E10</f>
        <v>6620055</v>
      </c>
      <c r="G10" s="639">
        <v>20</v>
      </c>
      <c r="H10" s="1070">
        <v>1333348</v>
      </c>
      <c r="I10" s="1070">
        <v>331003</v>
      </c>
      <c r="J10" s="1070"/>
      <c r="K10" s="1066">
        <f>(H10+I10)-J10</f>
        <v>1664351</v>
      </c>
      <c r="L10" s="1066">
        <f>F10-K10</f>
        <v>4955704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2364657</v>
      </c>
      <c r="D12" s="643">
        <v>265983</v>
      </c>
      <c r="E12" s="643">
        <v>321817</v>
      </c>
      <c r="F12" s="1067">
        <f>(C12+D12)-E12</f>
        <v>2308823</v>
      </c>
      <c r="G12" s="639">
        <v>10</v>
      </c>
      <c r="H12" s="575">
        <v>1382670</v>
      </c>
      <c r="I12" s="575">
        <v>230882</v>
      </c>
      <c r="J12" s="575">
        <v>321817</v>
      </c>
      <c r="K12" s="1066">
        <f>(H12+I12)-J12</f>
        <v>1291735</v>
      </c>
      <c r="L12" s="1066">
        <f>F12-K12</f>
        <v>1017088</v>
      </c>
    </row>
    <row r="13" spans="1:14" ht="14.25" thickTop="1" thickBot="1" x14ac:dyDescent="0.25">
      <c r="A13" s="654" t="s">
        <v>1335</v>
      </c>
      <c r="B13" s="285">
        <v>252</v>
      </c>
      <c r="C13" s="643">
        <v>32799</v>
      </c>
      <c r="D13" s="643"/>
      <c r="E13" s="643">
        <v>9115</v>
      </c>
      <c r="F13" s="1067">
        <f>(C13+D13)-E13</f>
        <v>23684</v>
      </c>
      <c r="G13" s="639">
        <v>5</v>
      </c>
      <c r="H13" s="575">
        <v>28061</v>
      </c>
      <c r="I13" s="575">
        <v>4738</v>
      </c>
      <c r="J13" s="575">
        <v>9115</v>
      </c>
      <c r="K13" s="1066">
        <f>(H13+I13)-J13</f>
        <v>23684</v>
      </c>
      <c r="L13" s="1066">
        <f>F13-K13</f>
        <v>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67530</v>
      </c>
      <c r="D15" s="643"/>
      <c r="E15" s="643">
        <v>67530</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57838482</v>
      </c>
      <c r="D16" s="645">
        <f>SUM(D3,D5:D6,D8:D10,D12:D15)</f>
        <v>877788</v>
      </c>
      <c r="E16" s="645">
        <f>SUM(E3,E5:E6,E8:E10,E12:E15)</f>
        <v>398462</v>
      </c>
      <c r="F16" s="645">
        <f>SUM(F3,F5:F6,F8:F10,F12:F15)</f>
        <v>58317808</v>
      </c>
      <c r="G16" s="639"/>
      <c r="H16" s="645">
        <f>SUM(H3,H6,H8:H10,H12:H14,)</f>
        <v>19803706</v>
      </c>
      <c r="I16" s="645">
        <f>SUM(I3,I6,I8:I10,I12:I14,)</f>
        <v>1534001</v>
      </c>
      <c r="J16" s="645">
        <f>SUM(J3,J6,J8:J10,J12:J14,)</f>
        <v>330932</v>
      </c>
      <c r="K16" s="1067">
        <f>(H16+I16)-J16</f>
        <v>21006775</v>
      </c>
      <c r="L16" s="1067">
        <f>F16-K16</f>
        <v>37311033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1534001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36" right="0.17" top="1.1000000000000001" bottom="0.52" header="0.44"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1973</v>
      </c>
      <c r="B1" s="2351"/>
      <c r="C1" s="2351"/>
      <c r="D1" s="2351"/>
      <c r="E1" s="2351"/>
      <c r="F1" s="2352"/>
      <c r="G1" s="940"/>
    </row>
    <row r="2" spans="1:7" ht="13.5" thickBot="1" x14ac:dyDescent="0.25">
      <c r="A2" s="2353" t="s">
        <v>566</v>
      </c>
      <c r="B2" s="2354"/>
      <c r="C2" s="2354"/>
      <c r="D2" s="2354"/>
      <c r="E2" s="2354"/>
      <c r="F2" s="235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18252484</v>
      </c>
      <c r="G8" s="357"/>
    </row>
    <row r="9" spans="1:7" ht="12" customHeight="1" x14ac:dyDescent="0.2">
      <c r="A9" s="359" t="s">
        <v>538</v>
      </c>
      <c r="B9" s="944" t="s">
        <v>1868</v>
      </c>
      <c r="C9" s="358"/>
      <c r="D9" s="359" t="s">
        <v>590</v>
      </c>
      <c r="E9" s="579"/>
      <c r="F9" s="946">
        <f>'Expenditures 15-22'!K150</f>
        <v>745401</v>
      </c>
      <c r="G9" s="947"/>
    </row>
    <row r="10" spans="1:7" ht="12" customHeight="1" x14ac:dyDescent="0.2">
      <c r="A10" s="359" t="s">
        <v>588</v>
      </c>
      <c r="B10" s="944" t="s">
        <v>1869</v>
      </c>
      <c r="C10" s="358"/>
      <c r="D10" s="359" t="s">
        <v>590</v>
      </c>
      <c r="E10" s="579"/>
      <c r="F10" s="946">
        <f>'Expenditures 15-22'!K168</f>
        <v>888865</v>
      </c>
      <c r="G10" s="947"/>
    </row>
    <row r="11" spans="1:7" ht="12" customHeight="1" x14ac:dyDescent="0.2">
      <c r="A11" s="359" t="s">
        <v>539</v>
      </c>
      <c r="B11" s="944" t="s">
        <v>1870</v>
      </c>
      <c r="C11" s="358"/>
      <c r="D11" s="359" t="s">
        <v>590</v>
      </c>
      <c r="E11" s="579"/>
      <c r="F11" s="946">
        <f>'Expenditures 15-22'!K204</f>
        <v>767337</v>
      </c>
      <c r="G11" s="947"/>
    </row>
    <row r="12" spans="1:7" ht="12" customHeight="1" x14ac:dyDescent="0.2">
      <c r="A12" s="359" t="s">
        <v>540</v>
      </c>
      <c r="B12" s="944" t="s">
        <v>1871</v>
      </c>
      <c r="C12" s="358"/>
      <c r="D12" s="359" t="s">
        <v>590</v>
      </c>
      <c r="E12" s="579"/>
      <c r="F12" s="946">
        <f>'Expenditures 15-22'!K288</f>
        <v>576987</v>
      </c>
      <c r="G12" s="947"/>
    </row>
    <row r="13" spans="1:7" ht="12" customHeight="1" x14ac:dyDescent="0.2">
      <c r="A13" s="359" t="s">
        <v>113</v>
      </c>
      <c r="B13" s="944" t="s">
        <v>1872</v>
      </c>
      <c r="C13" s="358"/>
      <c r="D13" s="359" t="s">
        <v>590</v>
      </c>
      <c r="E13" s="579"/>
      <c r="F13" s="946">
        <f>'Expenditures 15-22'!K331</f>
        <v>278010</v>
      </c>
      <c r="G13" s="948"/>
    </row>
    <row r="14" spans="1:7" ht="12" customHeight="1" thickBot="1" x14ac:dyDescent="0.25">
      <c r="A14" s="949"/>
      <c r="B14" s="580"/>
      <c r="C14" s="581"/>
      <c r="D14" s="1004" t="s">
        <v>590</v>
      </c>
      <c r="E14" s="592" t="s">
        <v>1133</v>
      </c>
      <c r="F14" s="950">
        <f>SUM(F8:F13)</f>
        <v>21509084</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15707</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2333368</v>
      </c>
      <c r="G53" s="357"/>
    </row>
    <row r="54" spans="1:7" ht="12" customHeight="1" x14ac:dyDescent="0.2">
      <c r="A54" s="359" t="s">
        <v>537</v>
      </c>
      <c r="B54" s="359" t="s">
        <v>1880</v>
      </c>
      <c r="C54" s="965" t="s">
        <v>1159</v>
      </c>
      <c r="D54" s="961" t="s">
        <v>1301</v>
      </c>
      <c r="E54" s="579"/>
      <c r="F54" s="1108">
        <f>'Expenditures 15-22'!G114</f>
        <v>32568</v>
      </c>
      <c r="G54" s="357"/>
    </row>
    <row r="55" spans="1:7" ht="12" customHeight="1" x14ac:dyDescent="0.2">
      <c r="A55" s="359" t="s">
        <v>537</v>
      </c>
      <c r="B55" s="359" t="s">
        <v>1881</v>
      </c>
      <c r="C55" s="965" t="s">
        <v>1159</v>
      </c>
      <c r="D55" s="961" t="s">
        <v>330</v>
      </c>
      <c r="E55" s="579"/>
      <c r="F55" s="1108">
        <f>'Expenditures 15-22'!I114</f>
        <v>0</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1185</v>
      </c>
      <c r="G57" s="357"/>
    </row>
    <row r="58" spans="1:7" ht="12" customHeight="1" x14ac:dyDescent="0.2">
      <c r="A58" s="359" t="s">
        <v>538</v>
      </c>
      <c r="B58" s="359" t="s">
        <v>1884</v>
      </c>
      <c r="C58" s="962" t="s">
        <v>1159</v>
      </c>
      <c r="D58" s="961" t="s">
        <v>1301</v>
      </c>
      <c r="E58" s="579"/>
      <c r="F58" s="1110">
        <f>'Expenditures 15-22'!G150</f>
        <v>46960</v>
      </c>
      <c r="G58" s="357"/>
    </row>
    <row r="59" spans="1:7" ht="12" customHeight="1" x14ac:dyDescent="0.2">
      <c r="A59" s="971" t="s">
        <v>538</v>
      </c>
      <c r="B59" s="68" t="s">
        <v>1885</v>
      </c>
      <c r="C59" s="1051" t="s">
        <v>1159</v>
      </c>
      <c r="D59" s="68" t="s">
        <v>330</v>
      </c>
      <c r="F59" s="1111">
        <f>'Expenditures 15-22'!I150</f>
        <v>0</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624238</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63519</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0</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0</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1897</v>
      </c>
      <c r="C72" s="962">
        <f>'Expenditures 15-22'!B274</f>
        <v>3000</v>
      </c>
      <c r="D72" s="952" t="s">
        <v>527</v>
      </c>
      <c r="E72" s="579"/>
      <c r="F72" s="1108">
        <f>'Expenditures 15-22'!K274</f>
        <v>98</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3117643</v>
      </c>
      <c r="G75" s="357"/>
    </row>
    <row r="76" spans="1:8" s="971" customFormat="1" ht="12" customHeight="1" thickTop="1" thickBot="1" x14ac:dyDescent="0.25">
      <c r="A76" s="585"/>
      <c r="B76" s="583"/>
      <c r="C76" s="584"/>
      <c r="D76" s="970" t="s">
        <v>1854</v>
      </c>
      <c r="E76" s="595"/>
      <c r="F76" s="1114">
        <f>(F14-F75)</f>
        <v>18391441</v>
      </c>
      <c r="G76" s="359"/>
    </row>
    <row r="77" spans="1:8" s="971" customFormat="1" ht="12" customHeight="1" thickTop="1" x14ac:dyDescent="0.2">
      <c r="A77" s="586"/>
      <c r="B77" s="583"/>
      <c r="C77" s="584"/>
      <c r="D77" s="970" t="s">
        <v>1943</v>
      </c>
      <c r="E77" s="595"/>
      <c r="F77" s="1622">
        <v>2217</v>
      </c>
      <c r="G77" s="360"/>
      <c r="H77" s="359"/>
    </row>
    <row r="78" spans="1:8" s="971" customFormat="1" ht="12" customHeight="1" thickBot="1" x14ac:dyDescent="0.25">
      <c r="A78" s="587"/>
      <c r="B78" s="583"/>
      <c r="C78" s="584"/>
      <c r="D78" s="970" t="s">
        <v>1923</v>
      </c>
      <c r="E78" s="595" t="s">
        <v>1133</v>
      </c>
      <c r="F78" s="1115">
        <f>IF(F77&gt;0,F76/F77," Complete Line 77")</f>
        <v>8295.6432115471362</v>
      </c>
      <c r="G78" s="359"/>
    </row>
    <row r="79" spans="1:8" s="971" customFormat="1" ht="12" thickTop="1" x14ac:dyDescent="0.2">
      <c r="A79" s="384"/>
      <c r="B79" s="359"/>
      <c r="C79" s="358"/>
      <c r="D79" s="582"/>
      <c r="E79" s="579"/>
      <c r="F79" s="972"/>
      <c r="G79" s="359"/>
    </row>
    <row r="80" spans="1:8" s="971" customFormat="1" ht="12" thickBot="1" x14ac:dyDescent="0.25">
      <c r="A80" s="2347" t="s">
        <v>1316</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187814</v>
      </c>
      <c r="G93" s="979"/>
    </row>
    <row r="94" spans="1:7" ht="12" customHeight="1" x14ac:dyDescent="0.2">
      <c r="A94" s="980" t="s">
        <v>147</v>
      </c>
      <c r="B94" s="980" t="s">
        <v>183</v>
      </c>
      <c r="C94" s="977">
        <v>1700</v>
      </c>
      <c r="D94" s="986" t="str">
        <f>'Revenues 9-14'!A82</f>
        <v>Total District/School Activity Income</v>
      </c>
      <c r="E94" s="385"/>
      <c r="F94" s="1073">
        <f>SUM('Revenues 9-14'!C82,'Revenues 9-14'!D82)</f>
        <v>200788</v>
      </c>
      <c r="G94" s="979"/>
    </row>
    <row r="95" spans="1:7" ht="12" customHeight="1" x14ac:dyDescent="0.2">
      <c r="A95" s="980" t="s">
        <v>537</v>
      </c>
      <c r="B95" s="980" t="s">
        <v>184</v>
      </c>
      <c r="C95" s="977">
        <f>'Revenues 9-14'!B84</f>
        <v>1811</v>
      </c>
      <c r="D95" s="978" t="str">
        <f>'Revenues 9-14'!A84</f>
        <v>Rentals - Regular Textbooks</v>
      </c>
      <c r="E95" s="385"/>
      <c r="F95" s="1073">
        <f>'Revenues 9-14'!C84</f>
        <v>45201</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1827</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96904</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471420</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6257</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36811</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317674</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1445</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755152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797105</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9300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1913</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162646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21105</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5822</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1133</v>
      </c>
      <c r="F175" s="1117">
        <f>SUM(F83:F135,F160:F173)</f>
        <v>3117271</v>
      </c>
    </row>
    <row r="176" spans="1:7" ht="12" customHeight="1" x14ac:dyDescent="0.2">
      <c r="A176" s="588"/>
      <c r="B176" s="589"/>
      <c r="C176" s="590"/>
      <c r="D176" s="1002" t="s">
        <v>1920</v>
      </c>
      <c r="E176" s="1056"/>
      <c r="F176" s="1118">
        <f>'PCTC-OEPP 28-29'!F76-F175</f>
        <v>15274170</v>
      </c>
    </row>
    <row r="177" spans="1:7" ht="12" customHeight="1" x14ac:dyDescent="0.2">
      <c r="A177" s="588"/>
      <c r="B177" s="589"/>
      <c r="C177" s="590"/>
      <c r="D177" s="1002" t="s">
        <v>797</v>
      </c>
      <c r="E177" s="1056"/>
      <c r="F177" s="1118">
        <f>'Cap Outlay Deprec 27'!I18</f>
        <v>1534001</v>
      </c>
    </row>
    <row r="178" spans="1:7" ht="12" customHeight="1" x14ac:dyDescent="0.2">
      <c r="A178" s="588"/>
      <c r="B178" s="589"/>
      <c r="C178" s="590"/>
      <c r="D178" s="1002" t="s">
        <v>1922</v>
      </c>
      <c r="E178" s="1056"/>
      <c r="F178" s="1118">
        <f>F176+F177</f>
        <v>16808171</v>
      </c>
    </row>
    <row r="179" spans="1:7" ht="12" customHeight="1" x14ac:dyDescent="0.2">
      <c r="A179" s="588"/>
      <c r="B179" s="591"/>
      <c r="C179" s="590"/>
      <c r="D179" s="1002" t="s">
        <v>1974</v>
      </c>
      <c r="E179" s="1056"/>
      <c r="F179" s="1119">
        <f>'PCTC-OEPP 28-29'!F77</f>
        <v>2217</v>
      </c>
      <c r="G179" s="69"/>
    </row>
    <row r="180" spans="1:7" ht="12" customHeight="1" thickBot="1" x14ac:dyDescent="0.25">
      <c r="A180" s="588"/>
      <c r="B180" s="591"/>
      <c r="C180" s="590"/>
      <c r="D180" s="1002" t="s">
        <v>2064</v>
      </c>
      <c r="E180" s="1056" t="s">
        <v>2065</v>
      </c>
      <c r="F180" s="1120">
        <f>F178/F179</f>
        <v>7581.4934596301309</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8" t="s">
        <v>1688</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601808</v>
      </c>
      <c r="F10" s="865"/>
      <c r="G10" s="1121"/>
      <c r="H10" s="216"/>
      <c r="I10" s="216"/>
    </row>
    <row r="11" spans="1:9" s="2" customFormat="1" ht="22.5" customHeight="1" x14ac:dyDescent="0.2">
      <c r="A11" s="2363" t="s">
        <v>2054</v>
      </c>
      <c r="B11" s="2364"/>
      <c r="C11" s="2364"/>
      <c r="D11" s="2282"/>
      <c r="E11" s="863">
        <v>84511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10283095</v>
      </c>
      <c r="F19" s="771"/>
      <c r="G19" s="773">
        <f>'Expenditures 15-22'!K33-SUM('Expenditures 15-22'!G33,'Expenditures 15-22'!I33)+'Expenditures 15-22'!D223</f>
        <v>10283095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619253</v>
      </c>
      <c r="F21" s="771"/>
      <c r="G21" s="773">
        <f>'Expenditures 15-22'!K42-SUM('Expenditures 15-22'!G42,'Expenditures 15-22'!I42)+'Expenditures 15-22'!K120-SUM('Expenditures 15-22'!G120,'Expenditures 15-22'!I120)+'Expenditures 15-22'!K174-SUM('Expenditures 15-22'!G174,'Expenditures 15-22'!I174)+'Expenditures 15-22'!D232</f>
        <v>619253</v>
      </c>
      <c r="H21" s="286"/>
      <c r="I21" s="216"/>
    </row>
    <row r="22" spans="1:9" s="2" customFormat="1" ht="12" customHeight="1" x14ac:dyDescent="0.2">
      <c r="A22" s="770" t="s">
        <v>662</v>
      </c>
      <c r="B22" s="766"/>
      <c r="C22" s="765">
        <v>2200</v>
      </c>
      <c r="D22" s="771"/>
      <c r="E22" s="772">
        <f>'Expenditures 15-22'!K47-SUM('Expenditures 15-22'!G47,'Expenditures 15-22'!I47)+'Expenditures 15-22'!D237</f>
        <v>462109</v>
      </c>
      <c r="F22" s="771"/>
      <c r="G22" s="773">
        <f>'Expenditures 15-22'!K47-SUM('Expenditures 15-22'!G47,'Expenditures 15-22'!I47)+'Expenditures 15-22'!D237</f>
        <v>462109</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811687</v>
      </c>
      <c r="F23" s="771"/>
      <c r="G23" s="772">
        <f>'Expenditures 15-22'!K53-SUM('Expenditures 15-22'!G53,'Expenditures 15-22'!I53)+'Expenditures 15-22'!D251+'Expenditures 15-22'!K323-SUM('Expenditures 15-22'!G323,'Expenditures 15-22'!I323)</f>
        <v>811687</v>
      </c>
      <c r="H23" s="286"/>
      <c r="I23" s="216"/>
    </row>
    <row r="24" spans="1:9" s="2" customFormat="1" ht="12" customHeight="1" x14ac:dyDescent="0.2">
      <c r="A24" s="770" t="s">
        <v>664</v>
      </c>
      <c r="B24" s="766"/>
      <c r="C24" s="765">
        <v>2400</v>
      </c>
      <c r="D24" s="771"/>
      <c r="E24" s="772">
        <f>'Expenditures 15-22'!K57-SUM('Expenditures 15-22'!G57,'Expenditures 15-22'!I57)+'Expenditures 15-22'!D255</f>
        <v>1541748</v>
      </c>
      <c r="F24" s="771"/>
      <c r="G24" s="773">
        <f>'Expenditures 15-22'!K57-SUM('Expenditures 15-22'!G57,'Expenditures 15-22'!I57)+'Expenditures 15-22'!D255</f>
        <v>1541748</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145851</v>
      </c>
      <c r="E27" s="772">
        <f>E8</f>
        <v>0</v>
      </c>
      <c r="F27" s="772">
        <f>'Expenditures 15-22'!K60-SUM('Expenditures 15-22'!G60,'Expenditures 15-22'!I60)+'Expenditures 15-22'!D258-E8</f>
        <v>145851</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2245043</v>
      </c>
      <c r="F28" s="775">
        <f>'Expenditures 15-22'!K61-SUM('Expenditures 15-22'!G61,'Expenditures 15-22'!I61)+'Expenditures 15-22'!K124-SUM('Expenditures 15-22'!G124,'Expenditures 15-22'!I124)+'Expenditures 15-22'!D260-E9</f>
        <v>2245043</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703818</v>
      </c>
      <c r="F29" s="771"/>
      <c r="G29" s="773">
        <f>'Expenditures 15-22'!K62-SUM('Expenditures 15-22'!G62,'Expenditures 15-22'!I62)+'Expenditures 15-22'!K125-SUM('Expenditures 15-22'!G125,'Expenditures 15-22'!I125)+'Expenditures 15-22'!K176-SUM('Expenditures 15-22'!G176,'Expenditures 15-22'!I176)+'Expenditures 15-22'!D261</f>
        <v>703818</v>
      </c>
      <c r="H29" s="394"/>
    </row>
    <row r="30" spans="1:9" ht="12" customHeight="1" x14ac:dyDescent="0.2">
      <c r="A30" s="770" t="s">
        <v>107</v>
      </c>
      <c r="B30" s="768"/>
      <c r="C30" s="765">
        <v>2560</v>
      </c>
      <c r="D30" s="771"/>
      <c r="E30" s="772">
        <f>'Expenditures 15-22'!K63-SUM('Expenditures 15-22'!G63,'Expenditures 15-22'!I63)+'Expenditures 15-22'!D262-E10</f>
        <v>478213</v>
      </c>
      <c r="F30" s="771"/>
      <c r="G30" s="772">
        <f>'Expenditures 15-22'!K63-SUM('Expenditures 15-22'!G63,'Expenditures 15-22'!I63)+'Expenditures 15-22'!D262-E10</f>
        <v>478213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233950</v>
      </c>
      <c r="E37" s="772">
        <f>E14</f>
        <v>0</v>
      </c>
      <c r="F37" s="772">
        <f>'Expenditures 15-22'!K71-SUM('Expenditures 15-22'!G71,'Expenditures 15-22'!I71)+'Expenditures 15-22'!D270-E14</f>
        <v>233950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239</v>
      </c>
      <c r="F38" s="771"/>
      <c r="G38" s="772">
        <f>'Expenditures 15-22'!K73-SUM('Expenditures 15-22'!G73,'Expenditures 15-22'!I73)+'Expenditures 15-22'!K128-SUM('Expenditures 15-22'!G128,'Expenditures 15-22'!I128)+'Expenditures 15-22'!K177-SUM('Expenditures 15-22'!G177,'Expenditures 15-22'!I177)+'Expenditures 15-22'!D272</f>
        <v>239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15805</v>
      </c>
      <c r="F39" s="771"/>
      <c r="G39" s="772">
        <f>'Expenditures 15-22'!K75-SUM('Expenditures 15-22'!G75,'Expenditures 15-22'!I75)+'Expenditures 15-22'!K130-SUM('Expenditures 15-22'!G130,'Expenditures 15-22'!I130)+'Expenditures 15-22'!K179-SUM('Expenditures 15-22'!G179,'Expenditures 15-22'!I179)+'Expenditures 15-22'!D274</f>
        <v>15805</v>
      </c>
    </row>
    <row r="40" spans="1:7" ht="12" customHeight="1" x14ac:dyDescent="0.2">
      <c r="A40" s="787" t="s">
        <v>163</v>
      </c>
      <c r="B40" s="788"/>
      <c r="C40" s="789"/>
      <c r="D40" s="775">
        <f>SUM(D19:D39)</f>
        <v>379801</v>
      </c>
      <c r="E40" s="775">
        <f>SUM(E19:E39)</f>
        <v>17161010</v>
      </c>
      <c r="F40" s="775">
        <f>SUM(F19:F39)</f>
        <v>2624844</v>
      </c>
      <c r="G40" s="775">
        <f>SUM(G19:G39)</f>
        <v>14915967</v>
      </c>
    </row>
    <row r="41" spans="1:7" x14ac:dyDescent="0.2">
      <c r="A41" s="286"/>
      <c r="B41" s="216"/>
      <c r="C41" s="287"/>
      <c r="D41" s="2361" t="s">
        <v>614</v>
      </c>
      <c r="E41" s="2362"/>
      <c r="F41" s="779" t="s">
        <v>615</v>
      </c>
      <c r="G41" s="786"/>
    </row>
    <row r="42" spans="1:7" ht="12" customHeight="1" x14ac:dyDescent="0.2">
      <c r="A42" s="286"/>
      <c r="B42" s="216"/>
      <c r="C42" s="287"/>
      <c r="D42" s="780" t="s">
        <v>561</v>
      </c>
      <c r="E42" s="776">
        <f>D40</f>
        <v>379801</v>
      </c>
      <c r="F42" s="780" t="s">
        <v>563</v>
      </c>
      <c r="G42" s="776">
        <f>F40</f>
        <v>2624844</v>
      </c>
    </row>
    <row r="43" spans="1:7" ht="12" customHeight="1" x14ac:dyDescent="0.2">
      <c r="A43" s="286"/>
      <c r="B43" s="216"/>
      <c r="C43" s="287"/>
      <c r="D43" s="780" t="s">
        <v>562</v>
      </c>
      <c r="E43" s="776">
        <f>E40</f>
        <v>17161010</v>
      </c>
      <c r="F43" s="780" t="s">
        <v>562</v>
      </c>
      <c r="G43" s="776">
        <f>G40</f>
        <v>14915967</v>
      </c>
    </row>
    <row r="44" spans="1:7" ht="12" customHeight="1" x14ac:dyDescent="0.2">
      <c r="A44" s="286"/>
      <c r="B44" s="216"/>
      <c r="C44" s="216"/>
      <c r="D44" s="790" t="s">
        <v>1186</v>
      </c>
      <c r="E44" s="791">
        <f>(E42/E43)</f>
        <v>2.2131622789101572E-2</v>
      </c>
      <c r="F44" s="790" t="s">
        <v>1186</v>
      </c>
      <c r="G44" s="791">
        <f>(G42/G43)</f>
        <v>0.17597544966410827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8" t="s">
        <v>2066</v>
      </c>
      <c r="B5" s="2369"/>
      <c r="C5" s="2369"/>
      <c r="D5" s="2369"/>
      <c r="E5" s="2369"/>
    </row>
    <row r="6" spans="1:7" ht="12" customHeight="1" x14ac:dyDescent="0.25">
      <c r="A6" s="1992"/>
      <c r="B6" s="2370" t="str">
        <f>COVER!A17</f>
        <v>Herrin CUSD 4</v>
      </c>
      <c r="C6" s="2370"/>
      <c r="D6" s="2370"/>
      <c r="E6" s="1993"/>
    </row>
    <row r="7" spans="1:7" ht="11.25" customHeight="1" x14ac:dyDescent="0.25">
      <c r="A7" s="1992"/>
      <c r="B7" s="2371">
        <f>COVER!A13</f>
        <v>21100004026</v>
      </c>
      <c r="C7" s="2371"/>
      <c r="D7" s="2371"/>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2053</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t="s">
        <v>2087</v>
      </c>
      <c r="C13" s="2004" t="s">
        <v>2087</v>
      </c>
      <c r="D13" s="2007" t="s">
        <v>2087</v>
      </c>
      <c r="E13" s="2006" t="s">
        <v>2131</v>
      </c>
    </row>
    <row r="14" spans="1:7" ht="12" customHeight="1" x14ac:dyDescent="0.2">
      <c r="A14" s="2003" t="s">
        <v>1720</v>
      </c>
      <c r="B14" s="2004" t="s">
        <v>2087</v>
      </c>
      <c r="C14" s="2004" t="s">
        <v>2087</v>
      </c>
      <c r="D14" s="2007" t="s">
        <v>2087</v>
      </c>
      <c r="E14" s="2006" t="s">
        <v>2132</v>
      </c>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2038</v>
      </c>
      <c r="B19" s="2004" t="s">
        <v>2087</v>
      </c>
      <c r="C19" s="2004" t="s">
        <v>2087</v>
      </c>
      <c r="D19" s="2007" t="s">
        <v>2087</v>
      </c>
      <c r="E19" s="2006" t="s">
        <v>2147</v>
      </c>
    </row>
    <row r="20" spans="1:11" ht="12" customHeight="1" x14ac:dyDescent="0.2">
      <c r="A20" s="2003" t="s">
        <v>2039</v>
      </c>
      <c r="B20" s="2004"/>
      <c r="C20" s="2004"/>
      <c r="D20" s="2007"/>
      <c r="E20" s="2006"/>
    </row>
    <row r="21" spans="1:11" ht="12" customHeight="1" x14ac:dyDescent="0.2">
      <c r="A21" s="2003" t="s">
        <v>2040</v>
      </c>
      <c r="B21" s="2004" t="s">
        <v>2087</v>
      </c>
      <c r="C21" s="2004" t="s">
        <v>2087</v>
      </c>
      <c r="D21" s="2007" t="s">
        <v>2087</v>
      </c>
      <c r="E21" s="2006" t="s">
        <v>2133</v>
      </c>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2087</v>
      </c>
      <c r="C26" s="2004" t="s">
        <v>2087</v>
      </c>
      <c r="D26" s="2007" t="s">
        <v>2087</v>
      </c>
      <c r="E26" s="2006" t="s">
        <v>2133</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t="s">
        <v>2087</v>
      </c>
      <c r="C31" s="2004" t="s">
        <v>2087</v>
      </c>
      <c r="D31" s="2007" t="s">
        <v>2087</v>
      </c>
      <c r="E31" s="2006" t="s">
        <v>2133</v>
      </c>
      <c r="K31" s="2017"/>
    </row>
    <row r="32" spans="1:11" ht="12" customHeight="1" x14ac:dyDescent="0.2">
      <c r="A32" s="2003" t="s">
        <v>2051</v>
      </c>
      <c r="B32" s="2004" t="s">
        <v>2087</v>
      </c>
      <c r="C32" s="2004" t="s">
        <v>2087</v>
      </c>
      <c r="D32" s="2007" t="s">
        <v>2087</v>
      </c>
      <c r="E32" s="2006" t="s">
        <v>2133</v>
      </c>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1726</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1725</v>
      </c>
      <c r="B40" s="2380"/>
      <c r="C40" s="2380"/>
      <c r="D40" s="2380"/>
      <c r="E40" s="2381"/>
    </row>
    <row r="41" spans="1:5" s="2008" customFormat="1" ht="12" customHeight="1" x14ac:dyDescent="0.25">
      <c r="A41" s="2382" t="s">
        <v>2194</v>
      </c>
      <c r="B41" s="2383"/>
      <c r="C41" s="2383"/>
      <c r="D41" s="2383"/>
      <c r="E41" s="2384"/>
    </row>
    <row r="42" spans="1:5" s="2008" customFormat="1" ht="12" customHeight="1" x14ac:dyDescent="0.25">
      <c r="A42" s="2382" t="s">
        <v>2134</v>
      </c>
      <c r="B42" s="2383"/>
      <c r="C42" s="2383"/>
      <c r="D42" s="2383"/>
      <c r="E42" s="2384"/>
    </row>
    <row r="43" spans="1:5" s="2008" customFormat="1" ht="15" x14ac:dyDescent="0.25">
      <c r="A43" s="2365" t="s">
        <v>2135</v>
      </c>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 right="0.2" top="0.43"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0" t="str">
        <f>COVER!A17</f>
        <v>Herrin CUSD 4</v>
      </c>
      <c r="J6" s="2391"/>
    </row>
    <row r="7" spans="1:10" x14ac:dyDescent="0.2">
      <c r="A7" s="2392" t="s">
        <v>1036</v>
      </c>
      <c r="B7" s="2393"/>
      <c r="C7" s="2393"/>
      <c r="D7" s="2393"/>
      <c r="E7" s="2394"/>
      <c r="F7" s="1661"/>
      <c r="G7" s="1650"/>
      <c r="H7" s="1660" t="s">
        <v>437</v>
      </c>
      <c r="I7" s="2395">
        <f>COVER!A13</f>
        <v>21100004026</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6" t="s">
        <v>570</v>
      </c>
      <c r="B11" s="2397"/>
      <c r="C11" s="2398"/>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387560</v>
      </c>
      <c r="F12" s="1689"/>
      <c r="G12" s="1688">
        <f t="shared" ref="G12:G18" si="0">SUM(E12:F12)</f>
        <v>387560</v>
      </c>
      <c r="H12" s="1690">
        <v>306140</v>
      </c>
      <c r="I12" s="1689"/>
      <c r="J12" s="1688">
        <f t="shared" ref="J12:J18" si="1">SUM(H12:I12)</f>
        <v>306140</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v>0</v>
      </c>
      <c r="I15" s="1690">
        <v>0</v>
      </c>
      <c r="J15" s="1688">
        <f t="shared" si="1"/>
        <v>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9" t="s">
        <v>8</v>
      </c>
      <c r="C18" s="2400"/>
      <c r="D18" s="2401"/>
      <c r="E18" s="1692"/>
      <c r="F18" s="1692"/>
      <c r="G18" s="1693">
        <f t="shared" si="0"/>
        <v>0</v>
      </c>
      <c r="H18" s="1690">
        <v>0</v>
      </c>
      <c r="I18" s="1690"/>
      <c r="J18" s="1688">
        <f t="shared" si="1"/>
        <v>0</v>
      </c>
    </row>
    <row r="19" spans="1:10" ht="12.75" customHeight="1" thickBot="1" x14ac:dyDescent="0.25">
      <c r="A19" s="1684">
        <v>8</v>
      </c>
      <c r="B19" s="1694" t="s">
        <v>1381</v>
      </c>
      <c r="D19" s="1695"/>
      <c r="E19" s="1696">
        <f t="shared" ref="E19:J19" si="2">SUM(E12:E17)-E18</f>
        <v>387560</v>
      </c>
      <c r="F19" s="1696">
        <f t="shared" si="2"/>
        <v>0</v>
      </c>
      <c r="G19" s="1696">
        <f t="shared" si="2"/>
        <v>387560</v>
      </c>
      <c r="H19" s="1696">
        <f t="shared" si="2"/>
        <v>306140</v>
      </c>
      <c r="I19" s="1696">
        <f t="shared" si="2"/>
        <v>0</v>
      </c>
      <c r="J19" s="1696">
        <f t="shared" si="2"/>
        <v>306140</v>
      </c>
    </row>
    <row r="20" spans="1:10" ht="25.5" customHeight="1" thickTop="1" x14ac:dyDescent="0.2">
      <c r="A20" s="1684">
        <v>9</v>
      </c>
      <c r="B20" s="2402" t="s">
        <v>1949</v>
      </c>
      <c r="C20" s="2400"/>
      <c r="D20" s="2401"/>
      <c r="E20" s="1697"/>
      <c r="F20" s="1697"/>
      <c r="G20" s="1697"/>
      <c r="H20" s="1697"/>
      <c r="I20" s="1697"/>
      <c r="J20" s="1698">
        <f>IF(AND(G19&gt;0,J19&gt;0),(((J19-G19)/G19)),"Enter Budget Data")</f>
        <v>-0.21008359995871606</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1221</v>
      </c>
      <c r="D27" s="1967"/>
      <c r="E27" s="1968"/>
      <c r="F27" s="2403" t="s">
        <v>1993</v>
      </c>
      <c r="G27" s="2403"/>
    </row>
    <row r="28" spans="1:10" ht="28.5" customHeight="1" x14ac:dyDescent="0.2">
      <c r="B28" s="1699"/>
      <c r="C28" s="2405"/>
      <c r="D28" s="2405"/>
      <c r="E28" s="1970"/>
      <c r="F28" s="2405"/>
      <c r="G28" s="2405"/>
    </row>
    <row r="29" spans="1:10" x14ac:dyDescent="0.2">
      <c r="B29" s="1699"/>
      <c r="C29" s="1964" t="s">
        <v>1995</v>
      </c>
      <c r="E29" s="1969"/>
      <c r="F29" s="2404" t="s">
        <v>1994</v>
      </c>
      <c r="G29" s="2404"/>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1996</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1049</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20" sqref="B20"/>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4" spans="1:2" x14ac:dyDescent="0.2">
      <c r="A4" s="387">
        <v>1</v>
      </c>
      <c r="B4" t="s">
        <v>2158</v>
      </c>
    </row>
    <row r="5" spans="1:2" x14ac:dyDescent="0.2">
      <c r="A5" s="387"/>
      <c r="B5" t="s">
        <v>2159</v>
      </c>
    </row>
    <row r="6" spans="1:2" x14ac:dyDescent="0.2">
      <c r="A6" s="387">
        <v>2</v>
      </c>
      <c r="B6" s="13" t="s">
        <v>2189</v>
      </c>
    </row>
    <row r="7" spans="1:2" x14ac:dyDescent="0.2">
      <c r="A7" s="387"/>
      <c r="B7" s="13" t="s">
        <v>2190</v>
      </c>
    </row>
    <row r="8" spans="1:2" x14ac:dyDescent="0.2">
      <c r="A8" s="387">
        <v>3</v>
      </c>
      <c r="B8" t="s">
        <v>2149</v>
      </c>
    </row>
    <row r="9" spans="1:2" x14ac:dyDescent="0.2">
      <c r="A9" s="387">
        <v>4</v>
      </c>
      <c r="B9" t="s">
        <v>2150</v>
      </c>
    </row>
    <row r="10" spans="1:2" x14ac:dyDescent="0.2">
      <c r="A10" s="387">
        <v>5</v>
      </c>
      <c r="B10" t="s">
        <v>2151</v>
      </c>
    </row>
    <row r="11" spans="1:2" x14ac:dyDescent="0.2">
      <c r="A11" s="387">
        <v>6</v>
      </c>
      <c r="B11" t="s">
        <v>2148</v>
      </c>
    </row>
    <row r="12" spans="1:2" x14ac:dyDescent="0.2">
      <c r="A12" s="387">
        <v>7</v>
      </c>
      <c r="B12" t="s">
        <v>2152</v>
      </c>
    </row>
    <row r="13" spans="1:2" x14ac:dyDescent="0.2">
      <c r="A13" s="387">
        <v>8</v>
      </c>
      <c r="B13" t="s">
        <v>2153</v>
      </c>
    </row>
    <row r="14" spans="1:2" x14ac:dyDescent="0.2">
      <c r="A14" s="387">
        <v>9</v>
      </c>
      <c r="B14" t="s">
        <v>2191</v>
      </c>
    </row>
    <row r="15" spans="1:2" x14ac:dyDescent="0.2">
      <c r="A15" s="387">
        <v>10</v>
      </c>
      <c r="B15" t="s">
        <v>2192</v>
      </c>
    </row>
    <row r="16" spans="1:2" x14ac:dyDescent="0.2">
      <c r="A16" s="387">
        <v>11</v>
      </c>
      <c r="B16" t="s">
        <v>2154</v>
      </c>
    </row>
    <row r="17" spans="1:2" x14ac:dyDescent="0.2">
      <c r="A17" s="387">
        <v>12</v>
      </c>
      <c r="B17" t="s">
        <v>2155</v>
      </c>
    </row>
    <row r="18" spans="1:2" x14ac:dyDescent="0.2">
      <c r="A18" s="387">
        <v>13</v>
      </c>
      <c r="B18" s="80" t="s">
        <v>2156</v>
      </c>
    </row>
    <row r="19" spans="1:2" x14ac:dyDescent="0.2">
      <c r="A19" s="387">
        <v>14</v>
      </c>
      <c r="B19" s="80" t="s">
        <v>2193</v>
      </c>
    </row>
    <row r="20" spans="1:2" x14ac:dyDescent="0.2">
      <c r="A20" s="387">
        <v>15</v>
      </c>
      <c r="B20" s="80" t="s">
        <v>2157</v>
      </c>
    </row>
    <row r="21" spans="1:2" x14ac:dyDescent="0.2">
      <c r="A21" s="387">
        <v>16</v>
      </c>
      <c r="B21" s="80" t="s">
        <v>2145</v>
      </c>
    </row>
    <row r="22" spans="1:2" x14ac:dyDescent="0.2">
      <c r="A22" s="387"/>
      <c r="B22" s="80" t="s">
        <v>2146</v>
      </c>
    </row>
    <row r="23" spans="1:2" x14ac:dyDescent="0.2">
      <c r="A23" s="387"/>
    </row>
    <row r="24" spans="1:2" x14ac:dyDescent="0.2">
      <c r="A24" s="387"/>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B63" s="167" t="str">
        <f>COVER!A17</f>
        <v>Herrin CUSD 4</v>
      </c>
    </row>
    <row r="64" spans="1:2" x14ac:dyDescent="0.2">
      <c r="B64" s="396">
        <f>COVER!A13</f>
        <v>21100004026</v>
      </c>
    </row>
  </sheetData>
  <phoneticPr fontId="8" type="noConversion"/>
  <pageMargins left="0.2" right="0.2" top="1.17" bottom="0.75" header="0.19" footer="0.16"/>
  <pageSetup scale="79" firstPageNumber="32" orientation="portrait" useFirstPageNumber="1" r:id="rId1"/>
  <headerFooter alignWithMargins="0">
    <oddHeader>&amp;L&amp;8Page 33&amp;C &amp;R&amp;8Page 33</oddHeader>
    <oddFooter xml:space="preserve">&amp;LThe accompanying notes are an integral part of these financial statements.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F3" sqref="F3"/>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Worksheet" dvAspect="DVASPECT_ICON" shapeId="99331" r:id="rId8">
          <objectPr defaultSize="0" r:id="rId9">
            <anchor moveWithCells="1">
              <from>
                <xdr:col>5</xdr:col>
                <xdr:colOff>0</xdr:colOff>
                <xdr:row>2</xdr:row>
                <xdr:rowOff>0</xdr:rowOff>
              </from>
              <to>
                <xdr:col>6</xdr:col>
                <xdr:colOff>304800</xdr:colOff>
                <xdr:row>6</xdr:row>
                <xdr:rowOff>38100</xdr:rowOff>
              </to>
            </anchor>
          </objectPr>
        </oleObject>
      </mc:Choice>
      <mc:Fallback>
        <oleObject progId="Workshee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1976</v>
      </c>
      <c r="B1" s="2409"/>
      <c r="C1" s="2409"/>
      <c r="D1" s="2409"/>
      <c r="E1" s="2409"/>
      <c r="F1" s="2410"/>
    </row>
    <row r="2" spans="1:8" ht="39.75" customHeight="1" x14ac:dyDescent="0.2">
      <c r="A2" s="2418" t="s">
        <v>1951</v>
      </c>
      <c r="B2" s="2419"/>
      <c r="C2" s="2419"/>
      <c r="D2" s="2419"/>
      <c r="E2" s="2419"/>
      <c r="F2" s="2420"/>
      <c r="G2" s="1880"/>
      <c r="H2" s="1880"/>
    </row>
    <row r="3" spans="1:8" ht="46.5" customHeight="1" x14ac:dyDescent="0.2">
      <c r="A3" s="2421" t="s">
        <v>1781</v>
      </c>
      <c r="B3" s="2422"/>
      <c r="C3" s="2422"/>
      <c r="D3" s="2422"/>
      <c r="E3" s="2422"/>
      <c r="F3" s="2423"/>
      <c r="G3" s="1880"/>
      <c r="H3" s="1880"/>
    </row>
    <row r="4" spans="1:8" s="1628" customFormat="1" ht="41.25" customHeight="1" x14ac:dyDescent="0.2">
      <c r="A4" s="2424" t="s">
        <v>1975</v>
      </c>
      <c r="B4" s="2425"/>
      <c r="C4" s="2425"/>
      <c r="D4" s="2425"/>
      <c r="E4" s="2425"/>
      <c r="F4" s="2426"/>
    </row>
    <row r="5" spans="1:8" ht="42" customHeight="1" x14ac:dyDescent="0.2">
      <c r="A5" s="1895" t="s">
        <v>570</v>
      </c>
      <c r="B5" s="1629" t="s">
        <v>1978</v>
      </c>
      <c r="C5" s="1629" t="s">
        <v>1979</v>
      </c>
      <c r="D5" s="1629" t="s">
        <v>1977</v>
      </c>
      <c r="E5" s="1629" t="s">
        <v>1980</v>
      </c>
      <c r="F5" s="1629" t="s">
        <v>1691</v>
      </c>
    </row>
    <row r="6" spans="1:8" s="1632" customFormat="1" ht="14.25" customHeight="1" x14ac:dyDescent="0.2">
      <c r="A6" s="1630" t="s">
        <v>1692</v>
      </c>
      <c r="B6" s="1631">
        <f>'Acct Summary 7-8'!C8</f>
        <v>17919590</v>
      </c>
      <c r="C6" s="1631">
        <f>'Acct Summary 7-8'!D8</f>
        <v>2397321</v>
      </c>
      <c r="D6" s="1631">
        <f>'Acct Summary 7-8'!F8</f>
        <v>664635</v>
      </c>
      <c r="E6" s="1631">
        <f>'Acct Summary 7-8'!I8</f>
        <v>1738</v>
      </c>
      <c r="F6" s="1631">
        <f>SUM(B6:E6)</f>
        <v>20983284</v>
      </c>
    </row>
    <row r="7" spans="1:8" s="1632" customFormat="1" ht="14.25" customHeight="1" thickBot="1" x14ac:dyDescent="0.25">
      <c r="A7" s="1630" t="s">
        <v>1693</v>
      </c>
      <c r="B7" s="1633">
        <f>'Acct Summary 7-8'!C17</f>
        <v>18252484</v>
      </c>
      <c r="C7" s="1633">
        <f>'Acct Summary 7-8'!D17</f>
        <v>745401</v>
      </c>
      <c r="D7" s="1633">
        <f>'Acct Summary 7-8'!F17</f>
        <v>767337</v>
      </c>
      <c r="E7" s="1896"/>
      <c r="F7" s="1631">
        <f>SUM(B7:E7)</f>
        <v>19765222</v>
      </c>
    </row>
    <row r="8" spans="1:8" s="1632" customFormat="1" ht="14.25" thickTop="1" thickBot="1" x14ac:dyDescent="0.25">
      <c r="A8" s="1634" t="s">
        <v>1694</v>
      </c>
      <c r="B8" s="1635">
        <f>(B6-B7)</f>
        <v>-332894</v>
      </c>
      <c r="C8" s="1635">
        <f>(C6-C7)</f>
        <v>1651920</v>
      </c>
      <c r="D8" s="1635">
        <f>(D6-D7)</f>
        <v>-102702</v>
      </c>
      <c r="E8" s="1633">
        <f>(E6-E7)</f>
        <v>1738</v>
      </c>
      <c r="F8" s="1636">
        <f>SUM(F6-F7)</f>
        <v>1218062</v>
      </c>
    </row>
    <row r="9" spans="1:8" s="1632" customFormat="1" ht="14.25" thickTop="1" thickBot="1" x14ac:dyDescent="0.25">
      <c r="A9" s="1637" t="s">
        <v>1952</v>
      </c>
      <c r="B9" s="1638">
        <f>'Acct Summary 7-8'!C81</f>
        <v>-351593</v>
      </c>
      <c r="C9" s="1638">
        <f>'Acct Summary 7-8'!D81</f>
        <v>1101587</v>
      </c>
      <c r="D9" s="1638">
        <f>'Acct Summary 7-8'!F81</f>
        <v>36062</v>
      </c>
      <c r="E9" s="1638">
        <f>'Acct Summary 7-8'!I81</f>
        <v>1001667</v>
      </c>
      <c r="F9" s="1717">
        <f>SUM(B9:E9)</f>
        <v>1787723</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1849</v>
      </c>
      <c r="B14" s="2411"/>
      <c r="C14" s="2411"/>
      <c r="D14" s="2411"/>
      <c r="E14" s="2411"/>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7"/>
      <c r="B8" s="2428"/>
      <c r="C8" s="2428"/>
      <c r="D8" s="2429"/>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2" t="s">
        <v>1988</v>
      </c>
      <c r="D11" s="2433"/>
    </row>
    <row r="12" spans="1:4" s="4" customFormat="1" ht="12.75" x14ac:dyDescent="0.2">
      <c r="A12" s="1953"/>
      <c r="B12" s="227"/>
      <c r="C12" s="1952" t="s">
        <v>1987</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5" t="s">
        <v>358</v>
      </c>
      <c r="D27" s="2436"/>
    </row>
    <row r="28" spans="1:4" ht="12.75" x14ac:dyDescent="0.2">
      <c r="A28" s="230"/>
      <c r="B28" s="231">
        <v>2</v>
      </c>
      <c r="C28" s="2434" t="s">
        <v>2035</v>
      </c>
      <c r="D28" s="2301"/>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7" t="s">
        <v>632</v>
      </c>
      <c r="D49" s="2438"/>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30" t="s">
        <v>919</v>
      </c>
      <c r="D62" s="2431"/>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ERROR!</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776</v>
      </c>
      <c r="D76" s="2431"/>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L49" sqref="L4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2" t="s">
        <v>1929</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50" t="str">
        <f>COVER!A17</f>
        <v>Herrin CUSD 4</v>
      </c>
      <c r="B7" s="2451"/>
      <c r="C7" s="2451"/>
      <c r="D7" s="2464"/>
      <c r="E7" s="2465">
        <f>COVER!A13</f>
        <v>21100004026</v>
      </c>
      <c r="F7" s="2466"/>
      <c r="G7" s="2467" t="str">
        <f>COVER!T23</f>
        <v>066-003998</v>
      </c>
      <c r="H7" s="2468"/>
      <c r="I7" s="2468"/>
      <c r="J7" s="2468"/>
      <c r="K7" s="2468"/>
      <c r="L7" s="2469"/>
    </row>
    <row r="8" spans="1:29" ht="13.5" customHeight="1" x14ac:dyDescent="0.2">
      <c r="A8" s="2039" t="s">
        <v>2024</v>
      </c>
      <c r="B8" s="2040"/>
      <c r="C8" s="2019"/>
      <c r="D8" s="2019"/>
      <c r="E8" s="2043"/>
      <c r="F8" s="2020"/>
      <c r="G8" s="2021" t="s">
        <v>1413</v>
      </c>
      <c r="H8" s="1290"/>
      <c r="I8" s="1290"/>
      <c r="J8" s="1290"/>
      <c r="K8" s="1290"/>
      <c r="L8" s="2022"/>
    </row>
    <row r="9" spans="1:29" ht="13.5" customHeight="1" x14ac:dyDescent="0.2">
      <c r="A9" s="2470"/>
      <c r="B9" s="2440"/>
      <c r="C9" s="2440"/>
      <c r="D9" s="2440"/>
      <c r="E9" s="2440"/>
      <c r="F9" s="2471"/>
      <c r="G9" s="2439" t="str">
        <f>COVER!T13</f>
        <v>Kemper CPA Group, LLP</v>
      </c>
      <c r="H9" s="2461"/>
      <c r="I9" s="2461"/>
      <c r="J9" s="2461"/>
      <c r="K9" s="2461"/>
      <c r="L9" s="2472"/>
    </row>
    <row r="10" spans="1:29" ht="13.5" customHeight="1" x14ac:dyDescent="0.2">
      <c r="A10" s="2447"/>
      <c r="B10" s="2448"/>
      <c r="C10" s="2448"/>
      <c r="D10" s="2448"/>
      <c r="E10" s="2448"/>
      <c r="F10" s="2449"/>
      <c r="G10" s="2439" t="str">
        <f>COVER!T17</f>
        <v>3401 Professional Park Drive, PO Box 129</v>
      </c>
      <c r="H10" s="2453"/>
      <c r="I10" s="2453"/>
      <c r="J10" s="2453"/>
      <c r="K10" s="2453"/>
      <c r="L10" s="2454"/>
    </row>
    <row r="11" spans="1:29" ht="13.5" customHeight="1" x14ac:dyDescent="0.2">
      <c r="A11" s="2039" t="s">
        <v>2026</v>
      </c>
      <c r="B11" s="2040"/>
      <c r="C11" s="2019"/>
      <c r="D11" s="2043"/>
      <c r="E11" s="2019"/>
      <c r="F11" s="2020"/>
      <c r="G11" s="2439" t="str">
        <f>COVER!T19</f>
        <v>Marion</v>
      </c>
      <c r="H11" s="2453"/>
      <c r="I11" s="2453"/>
      <c r="J11" s="1981" t="str">
        <f>COVER!X19</f>
        <v>IL</v>
      </c>
      <c r="K11" s="1981">
        <f>COVER!Z19</f>
        <v>62959</v>
      </c>
      <c r="L11" s="2023"/>
    </row>
    <row r="12" spans="1:29" ht="13.5" customHeight="1" x14ac:dyDescent="0.2">
      <c r="A12" s="2455" t="s">
        <v>2025</v>
      </c>
      <c r="B12" s="2456"/>
      <c r="C12" s="2456"/>
      <c r="D12" s="2456"/>
      <c r="E12" s="2456"/>
      <c r="F12" s="2457"/>
      <c r="G12" s="1984"/>
      <c r="H12" s="1309"/>
      <c r="I12" s="1309"/>
      <c r="J12" s="1309"/>
      <c r="K12" s="1309"/>
      <c r="L12" s="1985"/>
    </row>
    <row r="13" spans="1:29" ht="13.5" customHeight="1" x14ac:dyDescent="0.2">
      <c r="A13" s="2439"/>
      <c r="B13" s="2461"/>
      <c r="C13" s="2461"/>
      <c r="D13" s="2461"/>
      <c r="E13" s="1308"/>
      <c r="F13" s="2032"/>
      <c r="G13" s="2024" t="s">
        <v>2028</v>
      </c>
      <c r="H13" s="2025"/>
      <c r="I13" s="2458" t="str">
        <f>COVER!T25</f>
        <v>kwalker@kcpag.com</v>
      </c>
      <c r="J13" s="2459"/>
      <c r="K13" s="2459"/>
      <c r="L13" s="2460"/>
    </row>
    <row r="14" spans="1:29" ht="13.5" customHeight="1" x14ac:dyDescent="0.2">
      <c r="A14" s="2439" t="str">
        <f>COVER!A19</f>
        <v>700 N. 10th Street</v>
      </c>
      <c r="B14" s="2440"/>
      <c r="C14" s="2440"/>
      <c r="D14" s="2440"/>
      <c r="E14" s="2030">
        <v>0</v>
      </c>
      <c r="F14" s="1307"/>
      <c r="G14" s="2026" t="s">
        <v>1412</v>
      </c>
      <c r="H14" s="1290"/>
      <c r="I14" s="1290"/>
      <c r="J14" s="1290"/>
      <c r="K14" s="1290"/>
      <c r="L14" s="2022"/>
    </row>
    <row r="15" spans="1:29" ht="13.5" customHeight="1" x14ac:dyDescent="0.2">
      <c r="A15" s="2439" t="str">
        <f>COVER!A21</f>
        <v>Herrin</v>
      </c>
      <c r="B15" s="2453"/>
      <c r="C15" s="2453"/>
      <c r="D15" s="1289"/>
      <c r="E15" s="1986"/>
      <c r="F15" s="1306"/>
      <c r="G15" s="1980" t="str">
        <f>COVER!T15</f>
        <v>Kimberly Walker, CPA</v>
      </c>
      <c r="H15" s="1290"/>
      <c r="I15" s="1290"/>
      <c r="J15" s="1290"/>
      <c r="K15" s="1290"/>
      <c r="L15" s="2022"/>
    </row>
    <row r="16" spans="1:29" ht="12.2" customHeight="1" x14ac:dyDescent="0.2">
      <c r="A16" s="2029" t="s">
        <v>2027</v>
      </c>
      <c r="B16" s="1557"/>
      <c r="C16" s="2031">
        <f>COVER!A25</f>
        <v>62948</v>
      </c>
      <c r="D16" s="2031"/>
      <c r="E16" s="2031"/>
      <c r="F16" s="2032"/>
      <c r="G16" s="2441"/>
      <c r="H16" s="2442"/>
      <c r="I16" s="2442"/>
      <c r="J16" s="2442"/>
      <c r="K16" s="2442"/>
      <c r="L16" s="2443"/>
    </row>
    <row r="17" spans="1:13" ht="12.2" customHeight="1" x14ac:dyDescent="0.2">
      <c r="A17" s="2444"/>
      <c r="B17" s="2445"/>
      <c r="C17" s="2445"/>
      <c r="D17" s="2445"/>
      <c r="E17" s="2445"/>
      <c r="F17" s="2446"/>
      <c r="G17" s="2026" t="s">
        <v>1411</v>
      </c>
      <c r="H17" s="1290"/>
      <c r="I17" s="1290"/>
      <c r="J17" s="1290"/>
      <c r="K17" s="2027" t="s">
        <v>1410</v>
      </c>
      <c r="L17" s="2020"/>
      <c r="M17" s="1305"/>
    </row>
    <row r="18" spans="1:13" ht="12.2" customHeight="1" x14ac:dyDescent="0.2">
      <c r="A18" s="2447"/>
      <c r="B18" s="2448"/>
      <c r="C18" s="2448"/>
      <c r="D18" s="2448"/>
      <c r="E18" s="2448"/>
      <c r="F18" s="2449"/>
      <c r="G18" s="2450" t="str">
        <f>COVER!T21</f>
        <v>618-997-3055</v>
      </c>
      <c r="H18" s="2451"/>
      <c r="I18" s="2451"/>
      <c r="J18" s="2451"/>
      <c r="K18" s="2450" t="str">
        <f>COVER!X21</f>
        <v>618-997-5121</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2003</v>
      </c>
    </row>
    <row r="22" spans="1:13" ht="12.2" customHeight="1" x14ac:dyDescent="0.2">
      <c r="A22" s="1303"/>
    </row>
    <row r="23" spans="1:13" ht="12.2" customHeight="1" x14ac:dyDescent="0.2">
      <c r="A23" s="1303"/>
      <c r="B23" s="1291" t="s">
        <v>2087</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1407</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1406</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2087</v>
      </c>
      <c r="C46" s="1290" t="s">
        <v>2012</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100" sqref="B10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Herrin CUSD 4</v>
      </c>
      <c r="B1" s="2463"/>
      <c r="C1" s="2463"/>
      <c r="D1" s="2463"/>
    </row>
    <row r="2" spans="1:11" s="1979" customFormat="1" ht="12.75" x14ac:dyDescent="0.2">
      <c r="A2" s="2474">
        <f>'Single Audit Cover'!E7</f>
        <v>21100004026</v>
      </c>
      <c r="B2" s="2475"/>
      <c r="C2" s="2475"/>
      <c r="D2" s="2475"/>
    </row>
    <row r="3" spans="1:11" s="1979" customFormat="1" ht="12.75" x14ac:dyDescent="0.2">
      <c r="A3" s="2473" t="s">
        <v>2013</v>
      </c>
      <c r="B3" s="2463"/>
      <c r="C3" s="2463"/>
      <c r="D3" s="2463"/>
    </row>
    <row r="4" spans="1:11" s="1979" customFormat="1" ht="4.5" customHeight="1" x14ac:dyDescent="0.2">
      <c r="A4" s="1977"/>
      <c r="B4" s="1976"/>
      <c r="C4" s="1976"/>
      <c r="D4" s="1976"/>
    </row>
    <row r="5" spans="1:11" x14ac:dyDescent="0.2">
      <c r="B5" s="1345" t="s">
        <v>2014</v>
      </c>
      <c r="C5" s="1344"/>
      <c r="D5" s="1321"/>
    </row>
    <row r="6" spans="1:11" x14ac:dyDescent="0.2">
      <c r="B6" s="1345" t="s">
        <v>1487</v>
      </c>
      <c r="C6" s="1344"/>
      <c r="D6" s="1321"/>
    </row>
    <row r="7" spans="1:11" x14ac:dyDescent="0.2">
      <c r="B7" s="1345" t="s">
        <v>2015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t="s">
        <v>2087</v>
      </c>
      <c r="C11" s="1319">
        <v>1</v>
      </c>
      <c r="D11" s="1343" t="s">
        <v>1485</v>
      </c>
      <c r="E11" s="1338"/>
      <c r="F11" s="1338"/>
      <c r="G11" s="1338"/>
      <c r="H11" s="1338"/>
      <c r="I11" s="1338"/>
      <c r="J11" s="1338"/>
      <c r="K11" s="1338"/>
    </row>
    <row r="12" spans="1:11" x14ac:dyDescent="0.2">
      <c r="B12" s="2035" t="s">
        <v>2087</v>
      </c>
      <c r="C12" s="1319">
        <f>C11+1</f>
        <v>2</v>
      </c>
      <c r="D12" s="1340" t="s">
        <v>1809</v>
      </c>
      <c r="E12" s="1338"/>
      <c r="F12" s="1338"/>
      <c r="G12" s="1338"/>
      <c r="H12" s="1338"/>
      <c r="I12" s="1338"/>
      <c r="J12" s="1338"/>
      <c r="K12" s="1338"/>
    </row>
    <row r="13" spans="1:11" x14ac:dyDescent="0.2">
      <c r="B13" s="2035" t="s">
        <v>2087</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2087</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2087</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2087</v>
      </c>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2087</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t="s">
        <v>2087</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t="s">
        <v>2087</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t="s">
        <v>2087</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t="s">
        <v>2087</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t="s">
        <v>2087</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t="s">
        <v>2087</v>
      </c>
      <c r="C49" s="1319">
        <f>C45+1</f>
        <v>13</v>
      </c>
      <c r="D49" s="1318" t="s">
        <v>1460</v>
      </c>
    </row>
    <row r="50" spans="1:4" x14ac:dyDescent="0.2">
      <c r="A50" s="1315"/>
      <c r="B50" s="2035" t="s">
        <v>2087</v>
      </c>
      <c r="C50" s="1319">
        <f>C49+1</f>
        <v>14</v>
      </c>
      <c r="D50" s="1318" t="s">
        <v>1459</v>
      </c>
    </row>
    <row r="51" spans="1:4" x14ac:dyDescent="0.2">
      <c r="A51" s="1315"/>
      <c r="B51" s="2035" t="s">
        <v>2087</v>
      </c>
      <c r="C51" s="1319">
        <f>C50+1</f>
        <v>15</v>
      </c>
      <c r="D51" s="1318" t="s">
        <v>1458</v>
      </c>
    </row>
    <row r="52" spans="1:4" x14ac:dyDescent="0.2">
      <c r="A52" s="1315"/>
      <c r="B52" s="2035" t="s">
        <v>2087</v>
      </c>
      <c r="C52" s="1319">
        <f>C51+1</f>
        <v>16</v>
      </c>
      <c r="D52" s="1318" t="s">
        <v>1457</v>
      </c>
    </row>
    <row r="53" spans="1:4" x14ac:dyDescent="0.2">
      <c r="A53" s="1315"/>
      <c r="B53" s="2035" t="s">
        <v>2087</v>
      </c>
      <c r="C53" s="1319">
        <f>C52+1</f>
        <v>17</v>
      </c>
      <c r="D53" s="1321" t="s">
        <v>1811</v>
      </c>
    </row>
    <row r="54" spans="1:4" ht="10.5" customHeight="1" x14ac:dyDescent="0.2">
      <c r="A54" s="1315"/>
      <c r="D54" s="1318" t="s">
        <v>1456</v>
      </c>
    </row>
    <row r="55" spans="1:4" x14ac:dyDescent="0.2">
      <c r="A55" s="1315"/>
      <c r="C55" s="2037" t="s">
        <v>2087</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t="s">
        <v>2087</v>
      </c>
      <c r="D58" s="1318" t="s">
        <v>1452</v>
      </c>
    </row>
    <row r="59" spans="1:4" ht="10.5" customHeight="1" x14ac:dyDescent="0.2">
      <c r="A59" s="1315"/>
      <c r="D59" s="1333" t="s">
        <v>1451</v>
      </c>
    </row>
    <row r="60" spans="1:4" ht="10.5" customHeight="1" x14ac:dyDescent="0.2">
      <c r="A60" s="1315"/>
      <c r="D60" s="1321" t="s">
        <v>1450</v>
      </c>
    </row>
    <row r="61" spans="1:4" x14ac:dyDescent="0.2">
      <c r="A61" s="1315"/>
      <c r="C61" s="2037" t="s">
        <v>2087</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t="s">
        <v>2087</v>
      </c>
      <c r="D64" s="1318" t="s">
        <v>1446</v>
      </c>
    </row>
    <row r="65" spans="1:4" ht="10.5" customHeight="1" x14ac:dyDescent="0.2">
      <c r="A65" s="1315"/>
      <c r="D65" s="1333" t="s">
        <v>1445</v>
      </c>
    </row>
    <row r="66" spans="1:4" ht="4.5" customHeight="1" x14ac:dyDescent="0.2">
      <c r="A66" s="1315"/>
      <c r="D66" s="1321"/>
    </row>
    <row r="67" spans="1:4" x14ac:dyDescent="0.2">
      <c r="A67" s="1315"/>
      <c r="B67" s="2035" t="s">
        <v>2087</v>
      </c>
      <c r="C67" s="1319">
        <f>C53+1</f>
        <v>18</v>
      </c>
      <c r="D67" s="1323" t="s">
        <v>1444</v>
      </c>
    </row>
    <row r="68" spans="1:4" x14ac:dyDescent="0.2">
      <c r="A68" s="1315"/>
      <c r="B68" s="2035" t="s">
        <v>2087</v>
      </c>
      <c r="C68" s="1319">
        <f>C67+1</f>
        <v>19</v>
      </c>
      <c r="D68" s="1318" t="s">
        <v>1443</v>
      </c>
    </row>
    <row r="69" spans="1:4" x14ac:dyDescent="0.2">
      <c r="A69" s="1315"/>
      <c r="B69" s="2035" t="s">
        <v>2087</v>
      </c>
      <c r="C69" s="1319">
        <f>C68+1</f>
        <v>20</v>
      </c>
      <c r="D69" s="1331" t="s">
        <v>1442</v>
      </c>
    </row>
    <row r="70" spans="1:4" x14ac:dyDescent="0.2">
      <c r="A70" s="1315"/>
      <c r="B70" s="2035" t="s">
        <v>2087</v>
      </c>
      <c r="C70" s="1319">
        <f>C69+1</f>
        <v>21</v>
      </c>
      <c r="D70" s="1321" t="s">
        <v>1441</v>
      </c>
    </row>
    <row r="71" spans="1:4" x14ac:dyDescent="0.2">
      <c r="A71" s="1315"/>
      <c r="B71" s="2035" t="s">
        <v>2087</v>
      </c>
      <c r="C71" s="1319">
        <f>C70+1</f>
        <v>22</v>
      </c>
      <c r="D71" s="1332" t="s">
        <v>1440</v>
      </c>
    </row>
    <row r="72" spans="1:4" x14ac:dyDescent="0.2">
      <c r="A72" s="1315"/>
      <c r="B72" s="2035" t="s">
        <v>2087</v>
      </c>
      <c r="C72" s="1319">
        <f>C71+1</f>
        <v>23</v>
      </c>
      <c r="D72" s="1331" t="s">
        <v>1812</v>
      </c>
    </row>
    <row r="73" spans="1:4" ht="10.5" customHeight="1" x14ac:dyDescent="0.2">
      <c r="A73" s="1315"/>
      <c r="B73" s="1330"/>
      <c r="D73" s="1318" t="s">
        <v>1439</v>
      </c>
    </row>
    <row r="74" spans="1:4" x14ac:dyDescent="0.2">
      <c r="A74" s="1315"/>
      <c r="B74" s="2035" t="s">
        <v>2087</v>
      </c>
      <c r="C74" s="1319">
        <f>C72+1</f>
        <v>24</v>
      </c>
      <c r="D74" s="1318" t="s">
        <v>1438</v>
      </c>
    </row>
    <row r="75" spans="1:4" x14ac:dyDescent="0.2">
      <c r="A75" s="1315"/>
      <c r="B75" s="2035" t="s">
        <v>2087</v>
      </c>
      <c r="C75" s="1319">
        <f>C74+1</f>
        <v>25</v>
      </c>
      <c r="D75" s="1318" t="s">
        <v>1437</v>
      </c>
    </row>
    <row r="76" spans="1:4" x14ac:dyDescent="0.2">
      <c r="A76" s="1315"/>
      <c r="B76" s="2035" t="s">
        <v>2087</v>
      </c>
      <c r="C76" s="1319">
        <f>C75+1</f>
        <v>26</v>
      </c>
      <c r="D76" s="1318" t="s">
        <v>1436</v>
      </c>
    </row>
    <row r="77" spans="1:4" x14ac:dyDescent="0.2">
      <c r="A77" s="1315"/>
      <c r="B77" s="2035" t="s">
        <v>2087</v>
      </c>
      <c r="C77" s="1319">
        <f>C76+1</f>
        <v>27</v>
      </c>
      <c r="D77" s="1318" t="s">
        <v>1435</v>
      </c>
    </row>
    <row r="78" spans="1:4" x14ac:dyDescent="0.2">
      <c r="A78" s="1315"/>
      <c r="B78" s="1324"/>
      <c r="C78" s="2037" t="s">
        <v>2160</v>
      </c>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t="s">
        <v>2087</v>
      </c>
      <c r="C82" s="1319">
        <f>C77+1</f>
        <v>28</v>
      </c>
      <c r="D82" s="1318" t="s">
        <v>1432</v>
      </c>
    </row>
    <row r="83" spans="1:4" x14ac:dyDescent="0.2">
      <c r="A83" s="1315"/>
      <c r="B83" s="2035" t="s">
        <v>2087</v>
      </c>
      <c r="C83" s="1319">
        <f>C82+1</f>
        <v>29</v>
      </c>
      <c r="D83" s="1327" t="s">
        <v>1431</v>
      </c>
    </row>
    <row r="84" spans="1:4" x14ac:dyDescent="0.2">
      <c r="A84" s="1315"/>
      <c r="B84" s="2035" t="s">
        <v>2087</v>
      </c>
      <c r="C84" s="1319">
        <f>C83+1</f>
        <v>30</v>
      </c>
      <c r="D84" s="1318" t="s">
        <v>1430</v>
      </c>
    </row>
    <row r="85" spans="1:4" x14ac:dyDescent="0.2">
      <c r="A85" s="1315"/>
      <c r="B85" s="2035" t="s">
        <v>2087</v>
      </c>
      <c r="C85" s="1319">
        <f>C84+1</f>
        <v>31</v>
      </c>
      <c r="D85" s="1318" t="s">
        <v>2016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t="s">
        <v>2087</v>
      </c>
      <c r="C89" s="1319">
        <f>C85+1</f>
        <v>32</v>
      </c>
      <c r="D89" s="1321" t="s">
        <v>1813</v>
      </c>
    </row>
    <row r="90" spans="1:4" x14ac:dyDescent="0.2">
      <c r="A90" s="1315"/>
      <c r="B90" s="2035" t="s">
        <v>2087</v>
      </c>
      <c r="C90" s="1319">
        <v>32</v>
      </c>
      <c r="D90" s="1321" t="s">
        <v>1428</v>
      </c>
    </row>
    <row r="91" spans="1:4" x14ac:dyDescent="0.2">
      <c r="A91" s="1315"/>
      <c r="B91" s="2035" t="s">
        <v>2160</v>
      </c>
      <c r="C91" s="1319">
        <v>33</v>
      </c>
      <c r="D91" s="1321" t="s">
        <v>1427</v>
      </c>
    </row>
    <row r="92" spans="1:4" x14ac:dyDescent="0.2">
      <c r="A92" s="1315"/>
      <c r="B92" s="2035" t="s">
        <v>2160</v>
      </c>
      <c r="C92" s="1319">
        <v>34</v>
      </c>
      <c r="D92" s="1321" t="s">
        <v>1426</v>
      </c>
    </row>
    <row r="93" spans="1:4" ht="11.25" customHeight="1" x14ac:dyDescent="0.2">
      <c r="A93" s="1315"/>
      <c r="B93" s="2038"/>
      <c r="C93" s="1319"/>
      <c r="D93" s="1325" t="s">
        <v>1425</v>
      </c>
    </row>
    <row r="94" spans="1:4" x14ac:dyDescent="0.2">
      <c r="A94" s="1315"/>
      <c r="B94" s="2035" t="s">
        <v>2160</v>
      </c>
      <c r="C94" s="1319">
        <f>C92+1</f>
        <v>35</v>
      </c>
      <c r="D94" s="1318" t="s">
        <v>1424</v>
      </c>
    </row>
    <row r="95" spans="1:4" x14ac:dyDescent="0.2">
      <c r="A95" s="1315"/>
      <c r="B95" s="2035" t="s">
        <v>2160</v>
      </c>
      <c r="C95" s="1319">
        <f>C94+1</f>
        <v>36</v>
      </c>
      <c r="D95" s="1318" t="s">
        <v>1814</v>
      </c>
    </row>
    <row r="96" spans="1:4" x14ac:dyDescent="0.2">
      <c r="A96" s="1315"/>
      <c r="B96" s="2035" t="s">
        <v>2160</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t="s">
        <v>2087</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Herrin CUSD 4</v>
      </c>
      <c r="B1" s="2478"/>
      <c r="C1" s="2478"/>
      <c r="D1" s="2478"/>
      <c r="E1" s="2478"/>
    </row>
    <row r="2" spans="1:5" x14ac:dyDescent="0.2">
      <c r="A2" s="2479">
        <f>'Single Audit Cover'!E7</f>
        <v>21100004026</v>
      </c>
      <c r="B2" s="2479"/>
      <c r="C2" s="2479"/>
      <c r="D2" s="2479"/>
      <c r="E2" s="247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1751130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84511</v>
      </c>
    </row>
    <row r="15" spans="1:5" x14ac:dyDescent="0.2">
      <c r="A15" s="1362"/>
      <c r="B15" s="1361"/>
      <c r="C15" s="1361"/>
    </row>
    <row r="16" spans="1:5" x14ac:dyDescent="0.2">
      <c r="A16" s="1362" t="s">
        <v>1499</v>
      </c>
      <c r="B16" s="1361"/>
      <c r="C16" s="1361"/>
    </row>
    <row r="17" spans="1:4" x14ac:dyDescent="0.2">
      <c r="A17" s="1362" t="s">
        <v>2029</v>
      </c>
      <c r="B17" s="1361" t="s">
        <v>1498</v>
      </c>
      <c r="C17" s="1361"/>
      <c r="D17" s="1360">
        <f>-SUM('Revenues 9-14'!C271:K271)</f>
        <v>-5822</v>
      </c>
    </row>
    <row r="19" spans="1:4" ht="13.5" thickBot="1" x14ac:dyDescent="0.25">
      <c r="A19" s="1359" t="s">
        <v>1497</v>
      </c>
      <c r="D19" s="1358">
        <f>SUM(D10:D17)</f>
        <v>1829819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1495</v>
      </c>
      <c r="D32" s="1356">
        <f>SUM(D19:D30)</f>
        <v>1829819</v>
      </c>
    </row>
    <row r="33" spans="1:4" x14ac:dyDescent="0.2">
      <c r="D33" s="1355"/>
    </row>
    <row r="34" spans="1:4" x14ac:dyDescent="0.2">
      <c r="A34" s="1346" t="s">
        <v>1494</v>
      </c>
    </row>
    <row r="35" spans="1:4" x14ac:dyDescent="0.2">
      <c r="A35" s="1346" t="s">
        <v>1493</v>
      </c>
      <c r="B35" s="1348" t="s">
        <v>1492</v>
      </c>
      <c r="D35" s="1354">
        <v>1829819</v>
      </c>
    </row>
    <row r="37" spans="1:4" x14ac:dyDescent="0.2">
      <c r="A37" s="1353" t="s">
        <v>1491</v>
      </c>
    </row>
    <row r="39" spans="1:4" ht="13.35" customHeight="1" x14ac:dyDescent="0.2">
      <c r="A39" s="1352" t="s">
        <v>1490</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1489</v>
      </c>
      <c r="C47" s="1349"/>
      <c r="D47" s="1982">
        <f>SUM(D35:D45)</f>
        <v>1829819</v>
      </c>
    </row>
    <row r="49" spans="2:4" x14ac:dyDescent="0.2">
      <c r="B49" s="1349" t="s">
        <v>1488</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90" zoomScaleNormal="90" workbookViewId="0">
      <selection activeCell="I23" sqref="I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Herrin CUSD 4</v>
      </c>
      <c r="C1" s="2483"/>
      <c r="D1" s="2483"/>
      <c r="E1" s="2483"/>
      <c r="F1" s="2483"/>
      <c r="G1" s="2483"/>
      <c r="H1" s="2483"/>
      <c r="I1" s="2483"/>
      <c r="J1" s="2483"/>
      <c r="K1" s="2483"/>
    </row>
    <row r="2" spans="2:12" ht="15" x14ac:dyDescent="0.2">
      <c r="B2" s="2484">
        <f>'Single Audit Cover'!E7</f>
        <v>21100004026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1538</v>
      </c>
      <c r="E6" s="1415" t="s">
        <v>623</v>
      </c>
      <c r="F6" s="1417"/>
      <c r="G6" s="1416" t="s">
        <v>1537</v>
      </c>
      <c r="H6" s="1415"/>
      <c r="I6" s="1414"/>
      <c r="J6" s="1413"/>
      <c r="K6" s="1412"/>
    </row>
    <row r="7" spans="2:12" ht="15.75" x14ac:dyDescent="0.25">
      <c r="B7" s="2046" t="s">
        <v>2083</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1953</v>
      </c>
      <c r="G8" s="1407" t="s">
        <v>1856</v>
      </c>
      <c r="H8" s="1406" t="s">
        <v>1953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2107</v>
      </c>
      <c r="C10" s="1394"/>
      <c r="D10" s="1393"/>
      <c r="E10" s="1392"/>
      <c r="F10" s="1392"/>
      <c r="G10" s="1392"/>
      <c r="H10" s="1392"/>
      <c r="I10" s="1392"/>
      <c r="J10" s="1392"/>
      <c r="K10" s="1392"/>
    </row>
    <row r="11" spans="2:12" ht="20.100000000000001" customHeight="1" x14ac:dyDescent="0.2">
      <c r="B11" s="1391" t="s">
        <v>2161</v>
      </c>
      <c r="C11" s="1390"/>
      <c r="D11" s="1389"/>
      <c r="E11" s="1388"/>
      <c r="F11" s="1388"/>
      <c r="G11" s="1388"/>
      <c r="H11" s="1388"/>
      <c r="I11" s="1388"/>
      <c r="J11" s="1388"/>
      <c r="K11" s="1388"/>
    </row>
    <row r="12" spans="2:12" ht="20.100000000000001" customHeight="1" x14ac:dyDescent="0.2">
      <c r="B12" s="1391" t="s">
        <v>2162</v>
      </c>
      <c r="C12" s="1390">
        <v>10.553000000000001</v>
      </c>
      <c r="D12" s="1389" t="s">
        <v>2108</v>
      </c>
      <c r="E12" s="1388"/>
      <c r="F12" s="1388">
        <v>156290</v>
      </c>
      <c r="G12" s="1388"/>
      <c r="H12" s="1388">
        <v>156290</v>
      </c>
      <c r="I12" s="1388"/>
      <c r="J12" s="1388">
        <f t="shared" ref="J12:J17" si="0">G12+H12+I12</f>
        <v>156290</v>
      </c>
      <c r="K12" s="1388" t="s">
        <v>2109</v>
      </c>
    </row>
    <row r="13" spans="2:12" ht="20.100000000000001" customHeight="1" x14ac:dyDescent="0.2">
      <c r="B13" s="1391" t="s">
        <v>2162</v>
      </c>
      <c r="C13" s="1390">
        <v>10.553000000000001</v>
      </c>
      <c r="D13" s="1389" t="s">
        <v>2110</v>
      </c>
      <c r="E13" s="1388">
        <v>153122</v>
      </c>
      <c r="F13" s="1388">
        <v>41075</v>
      </c>
      <c r="G13" s="1388">
        <v>153122</v>
      </c>
      <c r="H13" s="1388">
        <v>41075</v>
      </c>
      <c r="I13" s="1388"/>
      <c r="J13" s="1388">
        <f t="shared" si="0"/>
        <v>194197</v>
      </c>
      <c r="K13" s="1388" t="s">
        <v>2109</v>
      </c>
    </row>
    <row r="14" spans="2:12" ht="20.100000000000001" customHeight="1" x14ac:dyDescent="0.2">
      <c r="B14" s="1391" t="s">
        <v>2111</v>
      </c>
      <c r="C14" s="1390">
        <v>10.555</v>
      </c>
      <c r="D14" s="1389" t="s">
        <v>2112</v>
      </c>
      <c r="E14" s="1388"/>
      <c r="F14" s="1388">
        <v>439792</v>
      </c>
      <c r="G14" s="1388"/>
      <c r="H14" s="1388">
        <v>439792</v>
      </c>
      <c r="I14" s="1388"/>
      <c r="J14" s="1388">
        <f t="shared" si="0"/>
        <v>439792</v>
      </c>
      <c r="K14" s="1388" t="s">
        <v>2109</v>
      </c>
    </row>
    <row r="15" spans="2:12" ht="20.100000000000001" customHeight="1" x14ac:dyDescent="0.2">
      <c r="B15" s="1391" t="s">
        <v>2111</v>
      </c>
      <c r="C15" s="1390">
        <v>10.555</v>
      </c>
      <c r="D15" s="1389" t="s">
        <v>2113</v>
      </c>
      <c r="E15" s="1388">
        <v>463038</v>
      </c>
      <c r="F15" s="1388">
        <v>117995</v>
      </c>
      <c r="G15" s="1388">
        <v>463038</v>
      </c>
      <c r="H15" s="1388">
        <v>117995</v>
      </c>
      <c r="I15" s="1388"/>
      <c r="J15" s="1388">
        <f t="shared" si="0"/>
        <v>581033</v>
      </c>
      <c r="K15" s="1388" t="s">
        <v>2109</v>
      </c>
    </row>
    <row r="16" spans="2:12" ht="20.100000000000001" customHeight="1" x14ac:dyDescent="0.2">
      <c r="B16" s="1391" t="s">
        <v>2114</v>
      </c>
      <c r="C16" s="1390">
        <v>10.555</v>
      </c>
      <c r="D16" s="1389" t="s">
        <v>2109</v>
      </c>
      <c r="E16" s="1388"/>
      <c r="F16" s="1388">
        <v>51194</v>
      </c>
      <c r="G16" s="1388"/>
      <c r="H16" s="1388">
        <v>51194</v>
      </c>
      <c r="I16" s="1388"/>
      <c r="J16" s="1388">
        <f t="shared" si="0"/>
        <v>51194</v>
      </c>
      <c r="K16" s="1388" t="s">
        <v>2109</v>
      </c>
    </row>
    <row r="17" spans="2:12" ht="20.100000000000001" customHeight="1" x14ac:dyDescent="0.2">
      <c r="B17" s="1391" t="s">
        <v>2163</v>
      </c>
      <c r="C17" s="1390">
        <v>10.555</v>
      </c>
      <c r="D17" s="1389" t="s">
        <v>2109</v>
      </c>
      <c r="E17" s="1388"/>
      <c r="F17" s="1388">
        <v>33317</v>
      </c>
      <c r="G17" s="1388"/>
      <c r="H17" s="1388">
        <v>33317</v>
      </c>
      <c r="I17" s="1388"/>
      <c r="J17" s="1388">
        <f t="shared" si="0"/>
        <v>33317</v>
      </c>
      <c r="K17" s="1388" t="s">
        <v>2109</v>
      </c>
    </row>
    <row r="18" spans="2:12" ht="20.100000000000001" customHeight="1" x14ac:dyDescent="0.2">
      <c r="B18" s="1391" t="s">
        <v>2115</v>
      </c>
      <c r="C18" s="1390"/>
      <c r="D18" s="1389"/>
      <c r="E18" s="1388">
        <f>E12+E13+E14+E15+E16+E17</f>
        <v>616160</v>
      </c>
      <c r="F18" s="1388">
        <f>F12+F13+F14+F15+F16+F17</f>
        <v>839663</v>
      </c>
      <c r="G18" s="1388">
        <f>G12+G13+G15+G14+G16+G17</f>
        <v>616160</v>
      </c>
      <c r="H18" s="1388">
        <f>H12+H13+H14+H15+H16+H17</f>
        <v>839663</v>
      </c>
      <c r="I18" s="1388"/>
      <c r="J18" s="1388">
        <f>J12+J13+J14+J15+J16+J17</f>
        <v>1455823</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2116</v>
      </c>
      <c r="C20" s="1390"/>
      <c r="D20" s="1389"/>
      <c r="E20" s="1388"/>
      <c r="F20" s="1388"/>
      <c r="G20" s="1388"/>
      <c r="H20" s="1388"/>
      <c r="I20" s="1388"/>
      <c r="J20" s="1388"/>
      <c r="K20" s="1388"/>
    </row>
    <row r="21" spans="2:12" ht="20.100000000000001" customHeight="1" x14ac:dyDescent="0.2">
      <c r="B21" s="1391" t="s">
        <v>2117</v>
      </c>
      <c r="C21" s="1390"/>
      <c r="D21" s="1389"/>
      <c r="E21" s="1388"/>
      <c r="F21" s="1388"/>
      <c r="G21" s="1388"/>
      <c r="H21" s="1388"/>
      <c r="I21" s="1388"/>
      <c r="J21" s="1388"/>
      <c r="K21" s="1388"/>
    </row>
    <row r="22" spans="2:12" ht="20.100000000000001" customHeight="1" x14ac:dyDescent="0.2">
      <c r="B22" s="1391" t="s">
        <v>2118</v>
      </c>
      <c r="C22" s="1390" t="s">
        <v>2119</v>
      </c>
      <c r="D22" s="1389" t="s">
        <v>2120</v>
      </c>
      <c r="E22" s="1388"/>
      <c r="F22" s="1388">
        <v>669346</v>
      </c>
      <c r="G22" s="1388"/>
      <c r="H22" s="1388">
        <v>717464</v>
      </c>
      <c r="I22" s="1388">
        <v>61192</v>
      </c>
      <c r="J22" s="1388">
        <f>G22+H22+I22</f>
        <v>778656</v>
      </c>
      <c r="K22" s="1388">
        <v>894786</v>
      </c>
    </row>
    <row r="23" spans="2:12" ht="20.100000000000001" customHeight="1" x14ac:dyDescent="0.2">
      <c r="B23" s="1391" t="s">
        <v>2118</v>
      </c>
      <c r="C23" s="1390" t="s">
        <v>2119</v>
      </c>
      <c r="D23" s="1389" t="s">
        <v>2121</v>
      </c>
      <c r="E23" s="1388">
        <v>627475</v>
      </c>
      <c r="F23" s="1388">
        <v>127759</v>
      </c>
      <c r="G23" s="1388">
        <v>698214</v>
      </c>
      <c r="H23" s="1388">
        <v>57020</v>
      </c>
      <c r="I23" s="1388"/>
      <c r="J23" s="1388">
        <f>G23+H23+I23</f>
        <v>755234</v>
      </c>
      <c r="K23" s="1388">
        <v>868657</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2084</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0"/>
  <sheetViews>
    <sheetView workbookViewId="0">
      <selection activeCell="B22" sqref="B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Herrin CUSD 4</v>
      </c>
      <c r="C1" s="2483"/>
      <c r="D1" s="2483"/>
      <c r="E1" s="2483"/>
      <c r="F1" s="2483"/>
      <c r="G1" s="2483"/>
      <c r="H1" s="2483"/>
      <c r="I1" s="2483"/>
      <c r="J1" s="2483"/>
      <c r="K1" s="2483"/>
    </row>
    <row r="2" spans="2:12" ht="15" x14ac:dyDescent="0.2">
      <c r="B2" s="2484">
        <f>'Single Audit Cover'!E7</f>
        <v>21100004026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1538</v>
      </c>
      <c r="E6" s="1415" t="s">
        <v>623</v>
      </c>
      <c r="F6" s="1417"/>
      <c r="G6" s="1416" t="s">
        <v>1537</v>
      </c>
      <c r="H6" s="1415"/>
      <c r="I6" s="1414"/>
      <c r="J6" s="1413"/>
      <c r="K6" s="1412"/>
    </row>
    <row r="7" spans="2:12" ht="15.75" x14ac:dyDescent="0.25">
      <c r="B7" s="2046" t="s">
        <v>2083</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1953</v>
      </c>
      <c r="G8" s="1407" t="s">
        <v>1856</v>
      </c>
      <c r="H8" s="1406" t="s">
        <v>1953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2164</v>
      </c>
      <c r="C10" s="1394"/>
      <c r="D10" s="1393"/>
      <c r="E10" s="1392"/>
      <c r="F10" s="1392"/>
      <c r="G10" s="1392"/>
      <c r="H10" s="1392"/>
      <c r="I10" s="1392"/>
      <c r="J10" s="1392"/>
      <c r="K10" s="1392"/>
    </row>
    <row r="11" spans="2:12" ht="20.100000000000001" customHeight="1" x14ac:dyDescent="0.2">
      <c r="B11" s="1391" t="s">
        <v>2165</v>
      </c>
      <c r="C11" s="1390"/>
      <c r="D11" s="1389"/>
      <c r="E11" s="1388"/>
      <c r="F11" s="1388"/>
      <c r="G11" s="1388"/>
      <c r="H11" s="1388"/>
      <c r="I11" s="1388"/>
      <c r="J11" s="1388"/>
      <c r="K11" s="1388"/>
    </row>
    <row r="12" spans="2:12" ht="20.100000000000001" customHeight="1" x14ac:dyDescent="0.2">
      <c r="B12" s="1391" t="s">
        <v>2122</v>
      </c>
      <c r="C12" s="1390" t="s">
        <v>2123</v>
      </c>
      <c r="D12" s="1389" t="s">
        <v>2124</v>
      </c>
      <c r="E12" s="1388"/>
      <c r="F12" s="1388">
        <v>136801</v>
      </c>
      <c r="G12" s="1388"/>
      <c r="H12" s="1388">
        <v>146288</v>
      </c>
      <c r="I12" s="1388">
        <v>18973</v>
      </c>
      <c r="J12" s="1388">
        <f>G12+H12+I12</f>
        <v>165261</v>
      </c>
      <c r="K12" s="1388">
        <v>167945</v>
      </c>
    </row>
    <row r="13" spans="2:12" ht="20.100000000000001" customHeight="1" x14ac:dyDescent="0.2">
      <c r="B13" s="1391" t="s">
        <v>2122</v>
      </c>
      <c r="C13" s="1390" t="s">
        <v>2123</v>
      </c>
      <c r="D13" s="1389" t="s">
        <v>2125</v>
      </c>
      <c r="E13" s="1388">
        <v>116384</v>
      </c>
      <c r="F13" s="1388">
        <v>25845</v>
      </c>
      <c r="G13" s="1388">
        <v>125109</v>
      </c>
      <c r="H13" s="1388">
        <v>17120</v>
      </c>
      <c r="I13" s="1388"/>
      <c r="J13" s="1388">
        <f>G13+H13+I13</f>
        <v>142229</v>
      </c>
      <c r="K13" s="1388">
        <v>156053</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2166</v>
      </c>
      <c r="C15" s="1390"/>
      <c r="D15" s="1389"/>
      <c r="E15" s="1388">
        <f>'SEFA-1'!E22+'SEFA-1'!E23+'SEFA-2'!E12+'SEFA-2'!E13</f>
        <v>743859</v>
      </c>
      <c r="F15" s="1388">
        <f>'SEFA-1'!F22+'SEFA-1'!F23+'SEFA-2'!F12+'SEFA-2'!F13</f>
        <v>959751</v>
      </c>
      <c r="G15" s="1388">
        <f>'SEFA-1'!G22+'SEFA-1'!G23+'SEFA-2'!G12+'SEFA-2'!G13</f>
        <v>823323</v>
      </c>
      <c r="H15" s="1388">
        <f>'SEFA-1'!H22+'SEFA-1'!H23+'SEFA-2'!H12+'SEFA-2'!H13</f>
        <v>937892</v>
      </c>
      <c r="I15" s="1388">
        <f>'SEFA-1'!I22+'SEFA-1'!I23+'SEFA-2'!I12+'SEFA-2'!I13</f>
        <v>80165</v>
      </c>
      <c r="J15" s="1388">
        <f>'SEFA-1'!J22+'SEFA-1'!J23+'SEFA-2'!J12+'SEFA-2'!J13</f>
        <v>1841380</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2167</v>
      </c>
      <c r="C17" s="1390"/>
      <c r="D17" s="1389"/>
      <c r="E17" s="1388"/>
      <c r="F17" s="1388"/>
      <c r="G17" s="1388"/>
      <c r="H17" s="1388"/>
      <c r="I17" s="1388"/>
      <c r="J17" s="1388"/>
      <c r="K17" s="1388"/>
    </row>
    <row r="18" spans="2:12" ht="20.100000000000001" customHeight="1" x14ac:dyDescent="0.2">
      <c r="B18" s="1391" t="s">
        <v>2126</v>
      </c>
      <c r="C18" s="1390" t="s">
        <v>2127</v>
      </c>
      <c r="D18" s="1389" t="s">
        <v>2128</v>
      </c>
      <c r="E18" s="1388"/>
      <c r="F18" s="1388">
        <v>9300</v>
      </c>
      <c r="G18" s="1388"/>
      <c r="H18" s="1388">
        <v>9300</v>
      </c>
      <c r="I18" s="1388"/>
      <c r="J18" s="1388">
        <f>G18+H18+I18</f>
        <v>9300</v>
      </c>
      <c r="K18" s="1388" t="s">
        <v>2109</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2168</v>
      </c>
      <c r="C20" s="1390"/>
      <c r="D20" s="1389"/>
      <c r="E20" s="1388">
        <f t="shared" ref="E20:J20" si="0">E15+E18</f>
        <v>743859</v>
      </c>
      <c r="F20" s="1388">
        <f t="shared" si="0"/>
        <v>969051</v>
      </c>
      <c r="G20" s="1388">
        <f t="shared" si="0"/>
        <v>823323</v>
      </c>
      <c r="H20" s="1388">
        <f t="shared" si="0"/>
        <v>947192</v>
      </c>
      <c r="I20" s="1388">
        <f t="shared" si="0"/>
        <v>80165</v>
      </c>
      <c r="J20" s="1388">
        <f t="shared" si="0"/>
        <v>1850680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2084</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x14ac:dyDescent="0.2">
      <c r="B33" s="1379" t="s">
        <v>1514</v>
      </c>
      <c r="C33" s="1377"/>
      <c r="D33" s="1377"/>
      <c r="E33" s="1377"/>
      <c r="F33" s="1377"/>
      <c r="G33" s="1377"/>
      <c r="H33" s="1377"/>
      <c r="I33" s="1377"/>
      <c r="J33" s="1377"/>
      <c r="K33" s="1377"/>
    </row>
    <row r="34" spans="2:11" x14ac:dyDescent="0.2">
      <c r="B34" s="1378" t="s">
        <v>1513</v>
      </c>
      <c r="C34" s="1377"/>
      <c r="D34" s="1377"/>
      <c r="E34" s="1377"/>
      <c r="F34" s="1377"/>
      <c r="G34" s="1377"/>
      <c r="H34" s="1377"/>
      <c r="I34" s="1377"/>
      <c r="J34" s="1377"/>
      <c r="K34" s="1377"/>
    </row>
    <row r="35" spans="2:11" x14ac:dyDescent="0.2">
      <c r="B35" s="1372" t="s">
        <v>1512</v>
      </c>
      <c r="C35" s="1375"/>
      <c r="D35" s="1374"/>
      <c r="E35" s="1372"/>
      <c r="F35" s="1372"/>
      <c r="G35" s="1372"/>
      <c r="H35" s="1372"/>
      <c r="I35" s="1373"/>
      <c r="J35" s="1373"/>
      <c r="K35" s="1372"/>
    </row>
    <row r="36" spans="2:1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x14ac:dyDescent="0.2">
      <c r="B38" s="1372" t="s">
        <v>2018</v>
      </c>
      <c r="G38" s="1367"/>
      <c r="H38" s="1367"/>
    </row>
    <row r="39" spans="2:11" x14ac:dyDescent="0.2">
      <c r="B39" s="1372" t="s">
        <v>1511</v>
      </c>
      <c r="G39" s="1367"/>
      <c r="H39" s="1367"/>
    </row>
    <row r="40" spans="2:11" x14ac:dyDescent="0.2">
      <c r="B40" s="1372" t="s">
        <v>1510</v>
      </c>
      <c r="G40" s="1367"/>
      <c r="H40" s="1367"/>
    </row>
    <row r="41" spans="2:11" x14ac:dyDescent="0.2">
      <c r="K41" s="1371"/>
    </row>
    <row r="42" spans="2:11" x14ac:dyDescent="0.2">
      <c r="K42" s="1371"/>
    </row>
    <row r="43" spans="2:11" x14ac:dyDescent="0.2">
      <c r="K43" s="1371"/>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row r="49" spans="7:8" x14ac:dyDescent="0.2">
      <c r="G49" s="1367"/>
      <c r="H49" s="1367"/>
    </row>
    <row r="50" spans="7:8" x14ac:dyDescent="0.2">
      <c r="G50" s="1367"/>
      <c r="H50" s="1367"/>
    </row>
  </sheetData>
  <mergeCells count="4">
    <mergeCell ref="B1:K1"/>
    <mergeCell ref="B2:K2"/>
    <mergeCell ref="B3:K3"/>
    <mergeCell ref="B4:K4"/>
  </mergeCells>
  <pageMargins left="0.7" right="0.7" top="0.75" bottom="0.75" header="0.3" footer="0.3"/>
  <pageSetup scale="7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0"/>
  <sheetViews>
    <sheetView workbookViewId="0">
      <selection activeCell="B22" sqref="B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Herrin CUSD 4</v>
      </c>
      <c r="C1" s="2483"/>
      <c r="D1" s="2483"/>
      <c r="E1" s="2483"/>
      <c r="F1" s="2483"/>
      <c r="G1" s="2483"/>
      <c r="H1" s="2483"/>
      <c r="I1" s="2483"/>
      <c r="J1" s="2483"/>
      <c r="K1" s="2483"/>
    </row>
    <row r="2" spans="2:12" ht="15" x14ac:dyDescent="0.2">
      <c r="B2" s="2484">
        <f>'Single Audit Cover'!E7</f>
        <v>21100004026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1538</v>
      </c>
      <c r="E6" s="1415" t="s">
        <v>623</v>
      </c>
      <c r="F6" s="1417"/>
      <c r="G6" s="1416" t="s">
        <v>1537</v>
      </c>
      <c r="H6" s="1415"/>
      <c r="I6" s="1414"/>
      <c r="J6" s="1413"/>
      <c r="K6" s="1412"/>
    </row>
    <row r="7" spans="2:12" ht="15.75" x14ac:dyDescent="0.25">
      <c r="B7" s="2046" t="s">
        <v>2083</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1953</v>
      </c>
      <c r="G8" s="1407" t="s">
        <v>1856</v>
      </c>
      <c r="H8" s="1406" t="s">
        <v>1953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2129</v>
      </c>
      <c r="C10" s="1394"/>
      <c r="D10" s="1393"/>
      <c r="E10" s="1392"/>
      <c r="F10" s="1392"/>
      <c r="G10" s="1392"/>
      <c r="H10" s="1392"/>
      <c r="I10" s="1392"/>
      <c r="J10" s="1392"/>
      <c r="K10" s="1392"/>
    </row>
    <row r="11" spans="2:12" ht="21.75" customHeight="1" x14ac:dyDescent="0.2">
      <c r="B11" s="1391" t="s">
        <v>2169</v>
      </c>
      <c r="C11" s="1390"/>
      <c r="D11" s="1389"/>
      <c r="E11" s="1388"/>
      <c r="F11" s="1388"/>
      <c r="G11" s="1388"/>
      <c r="H11" s="1388"/>
      <c r="I11" s="1388"/>
      <c r="J11" s="1388"/>
      <c r="K11" s="1388"/>
    </row>
    <row r="12" spans="2:12" ht="20.100000000000001" customHeight="1" x14ac:dyDescent="0.2">
      <c r="B12" s="1391" t="s">
        <v>2130</v>
      </c>
      <c r="C12" s="1390">
        <v>93.778000000000006</v>
      </c>
      <c r="D12" s="1389" t="s">
        <v>2160</v>
      </c>
      <c r="E12" s="1388"/>
      <c r="F12" s="1388">
        <v>21105</v>
      </c>
      <c r="G12" s="1388"/>
      <c r="H12" s="1388">
        <v>21105</v>
      </c>
      <c r="I12" s="1388"/>
      <c r="J12" s="1388">
        <f>G12+H12+I12</f>
        <v>21105</v>
      </c>
      <c r="K12" s="1388" t="s">
        <v>2160</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2170</v>
      </c>
      <c r="C15" s="1390"/>
      <c r="D15" s="1389"/>
      <c r="E15" s="1388">
        <f>'SEFA-1'!E18+'SEFA-2'!E20+'SEFA-3'!E12</f>
        <v>1360019</v>
      </c>
      <c r="F15" s="1388">
        <f>'SEFA-1'!F18+'SEFA-2'!F20+'SEFA-3'!F12</f>
        <v>1829819</v>
      </c>
      <c r="G15" s="1388">
        <f>'SEFA-1'!G18+'SEFA-2'!G20+'SEFA-3'!G12</f>
        <v>1439483</v>
      </c>
      <c r="H15" s="1388">
        <f>'SEFA-1'!H18+'SEFA-2'!H20+'SEFA-3'!H12</f>
        <v>1807960</v>
      </c>
      <c r="I15" s="1388">
        <f>'SEFA-1'!I18+'SEFA-2'!I20+'SEFA-3'!I12</f>
        <v>80165</v>
      </c>
      <c r="J15" s="1388">
        <f>'SEFA-1'!J18+'SEFA-2'!J20+'SEFA-3'!J12</f>
        <v>3327608</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2084</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x14ac:dyDescent="0.2">
      <c r="B33" s="1379" t="s">
        <v>1514</v>
      </c>
      <c r="C33" s="1377"/>
      <c r="D33" s="1377"/>
      <c r="E33" s="1377"/>
      <c r="F33" s="1377"/>
      <c r="G33" s="1377"/>
      <c r="H33" s="1377"/>
      <c r="I33" s="1377"/>
      <c r="J33" s="1377"/>
      <c r="K33" s="1377"/>
    </row>
    <row r="34" spans="2:11" x14ac:dyDescent="0.2">
      <c r="B34" s="1378" t="s">
        <v>1513</v>
      </c>
      <c r="C34" s="1377"/>
      <c r="D34" s="1377"/>
      <c r="E34" s="1377"/>
      <c r="F34" s="1377"/>
      <c r="G34" s="1377"/>
      <c r="H34" s="1377"/>
      <c r="I34" s="1377"/>
      <c r="J34" s="1377"/>
      <c r="K34" s="1377"/>
    </row>
    <row r="35" spans="2:11" x14ac:dyDescent="0.2">
      <c r="B35" s="1372" t="s">
        <v>1512</v>
      </c>
      <c r="C35" s="1375"/>
      <c r="D35" s="1374"/>
      <c r="E35" s="1372"/>
      <c r="F35" s="1372"/>
      <c r="G35" s="1372"/>
      <c r="H35" s="1372"/>
      <c r="I35" s="1373"/>
      <c r="J35" s="1373"/>
      <c r="K35" s="1372"/>
    </row>
    <row r="36" spans="2:1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x14ac:dyDescent="0.2">
      <c r="B38" s="1372" t="s">
        <v>2018</v>
      </c>
      <c r="G38" s="1367"/>
      <c r="H38" s="1367"/>
    </row>
    <row r="39" spans="2:11" x14ac:dyDescent="0.2">
      <c r="B39" s="1372" t="s">
        <v>1511</v>
      </c>
      <c r="G39" s="1367"/>
      <c r="H39" s="1367"/>
    </row>
    <row r="40" spans="2:11" x14ac:dyDescent="0.2">
      <c r="B40" s="1372" t="s">
        <v>1510</v>
      </c>
      <c r="G40" s="1367"/>
      <c r="H40" s="1367"/>
    </row>
    <row r="41" spans="2:11" x14ac:dyDescent="0.2">
      <c r="K41" s="1371"/>
    </row>
    <row r="42" spans="2:11" x14ac:dyDescent="0.2">
      <c r="K42" s="1371"/>
    </row>
    <row r="43" spans="2:11" x14ac:dyDescent="0.2">
      <c r="K43" s="1371"/>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row r="49" spans="7:8" x14ac:dyDescent="0.2">
      <c r="G49" s="1367"/>
      <c r="H49" s="1367"/>
    </row>
    <row r="50" spans="7:8" x14ac:dyDescent="0.2">
      <c r="G50" s="1367"/>
      <c r="H50" s="1367"/>
    </row>
  </sheetData>
  <mergeCells count="4">
    <mergeCell ref="B1:K1"/>
    <mergeCell ref="B2:K2"/>
    <mergeCell ref="B3:K3"/>
    <mergeCell ref="B4:K4"/>
  </mergeCells>
  <pageMargins left="0.7" right="0.7" top="0.75" bottom="0.75" header="0.3" footer="0.3"/>
  <pageSetup scale="78"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1"/>
  <sheetViews>
    <sheetView showGridLines="0" topLeftCell="A7" zoomScale="110" zoomScaleNormal="110" workbookViewId="0">
      <selection activeCell="A19" sqref="A19:XFD2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2" t="str">
        <f>'Single Audit Cover'!A7</f>
        <v>Herrin CUSD 4</v>
      </c>
      <c r="B1" s="2493"/>
      <c r="C1" s="2493"/>
      <c r="D1" s="2493"/>
      <c r="E1" s="1434"/>
    </row>
    <row r="2" spans="1:7" ht="13.5" customHeight="1" x14ac:dyDescent="0.2">
      <c r="A2" s="2494">
        <f>'Single Audit Cover'!E7</f>
        <v>21100004026</v>
      </c>
      <c r="B2" s="2495"/>
      <c r="C2" s="2495"/>
      <c r="D2" s="2495"/>
      <c r="E2" s="1423"/>
    </row>
    <row r="3" spans="1:7" ht="15.75" customHeight="1" x14ac:dyDescent="0.25">
      <c r="A3" s="2496" t="s">
        <v>1544</v>
      </c>
      <c r="B3" s="2497"/>
      <c r="C3" s="2497"/>
      <c r="D3" s="2497"/>
      <c r="E3" s="1433"/>
    </row>
    <row r="4" spans="1:7" ht="13.5" customHeight="1" x14ac:dyDescent="0.25">
      <c r="A4" s="2498" t="str">
        <f>'[1]Single Audit Cover'!A4</f>
        <v>Year Ending June 30, 2016</v>
      </c>
      <c r="B4" s="2499"/>
      <c r="C4" s="2499"/>
      <c r="D4" s="2499"/>
      <c r="E4" s="1433"/>
    </row>
    <row r="5" spans="1:7" ht="8.25" customHeight="1" x14ac:dyDescent="0.2">
      <c r="C5" s="1367"/>
      <c r="D5" s="1367"/>
    </row>
    <row r="6" spans="1:7" ht="13.5" customHeight="1" x14ac:dyDescent="0.2">
      <c r="A6" s="1357" t="s">
        <v>1911</v>
      </c>
      <c r="C6" s="1367"/>
      <c r="D6" s="1367"/>
    </row>
    <row r="7" spans="1:7" ht="86.25" customHeight="1" x14ac:dyDescent="0.2">
      <c r="A7" s="2490" t="s">
        <v>2171</v>
      </c>
      <c r="B7" s="2491"/>
      <c r="C7" s="2491"/>
      <c r="D7" s="2491"/>
      <c r="E7" s="1432"/>
    </row>
    <row r="8" spans="1:7" ht="12" customHeight="1" x14ac:dyDescent="0.2">
      <c r="A8" s="1357"/>
      <c r="B8" s="2044"/>
      <c r="C8" s="2044"/>
      <c r="D8" s="2044"/>
      <c r="E8" s="1432"/>
    </row>
    <row r="9" spans="1:7" ht="21.75" customHeight="1" x14ac:dyDescent="0.2">
      <c r="A9" s="2051" t="s">
        <v>2067</v>
      </c>
      <c r="B9" s="2055"/>
      <c r="C9" s="2055"/>
      <c r="D9" s="2055"/>
      <c r="E9" s="2056"/>
      <c r="F9" s="2054"/>
      <c r="G9" s="2054"/>
    </row>
    <row r="10" spans="1:7" ht="15" customHeight="1" x14ac:dyDescent="0.2">
      <c r="A10" s="2057" t="s">
        <v>2068</v>
      </c>
      <c r="B10" s="2058"/>
      <c r="C10" s="2059"/>
      <c r="D10" s="2060" t="s">
        <v>2069</v>
      </c>
      <c r="E10" s="2059" t="s">
        <v>2087</v>
      </c>
      <c r="F10" s="2060" t="s">
        <v>106</v>
      </c>
      <c r="G10" s="2054"/>
    </row>
    <row r="11" spans="1:7" ht="22.5" customHeight="1" x14ac:dyDescent="0.2">
      <c r="A11" s="1357" t="s">
        <v>2070</v>
      </c>
      <c r="C11" s="1353"/>
      <c r="D11" s="1353"/>
    </row>
    <row r="12" spans="1:7" ht="25.5" customHeight="1" x14ac:dyDescent="0.2">
      <c r="A12" s="2490" t="s">
        <v>2172</v>
      </c>
      <c r="B12" s="2491"/>
      <c r="C12" s="2491"/>
      <c r="D12" s="2491"/>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2160</v>
      </c>
      <c r="C16" s="2045"/>
      <c r="D16" s="2487"/>
      <c r="E16" s="2487"/>
      <c r="F16" s="2487"/>
    </row>
    <row r="17" spans="1:6" ht="20.65" customHeight="1" x14ac:dyDescent="0.2">
      <c r="A17" s="1798"/>
      <c r="B17" s="1428"/>
      <c r="C17" s="2045"/>
      <c r="D17" s="2487"/>
      <c r="E17" s="2487"/>
      <c r="F17" s="2487"/>
    </row>
    <row r="18" spans="1:6" ht="20.65" customHeight="1" x14ac:dyDescent="0.2">
      <c r="A18" s="1798"/>
      <c r="B18" s="1428"/>
      <c r="C18" s="2045"/>
      <c r="D18" s="2487"/>
      <c r="E18" s="2487"/>
      <c r="F18" s="2487"/>
    </row>
    <row r="19" spans="1:6" ht="20.65" customHeight="1" x14ac:dyDescent="0.2">
      <c r="A19" s="1798"/>
      <c r="B19" s="1428"/>
      <c r="C19" s="2045"/>
      <c r="D19" s="2487"/>
      <c r="E19" s="2487"/>
      <c r="F19" s="2487"/>
    </row>
    <row r="20" spans="1:6" ht="20.65" customHeight="1" x14ac:dyDescent="0.2">
      <c r="A20" s="1798"/>
      <c r="B20" s="1428"/>
      <c r="C20" s="2045"/>
      <c r="D20" s="2487"/>
      <c r="E20" s="2487"/>
      <c r="F20" s="2487"/>
    </row>
    <row r="21" spans="1:6" ht="20.65" customHeight="1" x14ac:dyDescent="0.2">
      <c r="A21" s="1798"/>
      <c r="B21" s="1428"/>
      <c r="C21" s="2045"/>
      <c r="D21" s="2487"/>
      <c r="E21" s="2487"/>
      <c r="F21" s="2487"/>
    </row>
    <row r="22" spans="1:6" ht="20.65" customHeight="1" x14ac:dyDescent="0.2">
      <c r="A22" s="1798"/>
      <c r="B22" s="1428"/>
      <c r="C22" s="2045"/>
      <c r="D22" s="2487"/>
      <c r="E22" s="2487"/>
      <c r="F22" s="2487"/>
    </row>
    <row r="23" spans="1:6" ht="10.5" customHeight="1" x14ac:dyDescent="0.2">
      <c r="A23" s="1533"/>
      <c r="B23" s="1730"/>
      <c r="C23" s="1731"/>
      <c r="D23" s="1732"/>
      <c r="E23" s="1427"/>
    </row>
    <row r="24" spans="1:6" ht="12" customHeight="1" x14ac:dyDescent="0.2">
      <c r="A24" s="1799" t="s">
        <v>2071</v>
      </c>
      <c r="B24" s="1730"/>
      <c r="C24" s="1731"/>
      <c r="D24" s="1732"/>
      <c r="E24" s="1427"/>
    </row>
    <row r="25" spans="1:6" ht="21.75" customHeight="1" x14ac:dyDescent="0.2">
      <c r="A25" s="2488" t="s">
        <v>1912</v>
      </c>
      <c r="B25" s="2488"/>
      <c r="C25" s="2488"/>
      <c r="D25" s="2488"/>
      <c r="E25" s="1427"/>
    </row>
    <row r="26" spans="1:6" ht="13.5" customHeight="1" x14ac:dyDescent="0.2">
      <c r="A26" s="1533" t="s">
        <v>1815</v>
      </c>
      <c r="B26" s="1730"/>
      <c r="C26" s="1733">
        <v>84511</v>
      </c>
      <c r="D26" s="1732"/>
      <c r="E26" s="1427"/>
    </row>
    <row r="27" spans="1:6" ht="13.5" customHeight="1" x14ac:dyDescent="0.2">
      <c r="A27" s="1533" t="s">
        <v>1816</v>
      </c>
      <c r="B27" s="1730"/>
      <c r="C27" s="1734">
        <v>0</v>
      </c>
      <c r="D27" s="1732"/>
      <c r="E27" s="1427"/>
    </row>
    <row r="28" spans="1:6" ht="13.5" customHeight="1" x14ac:dyDescent="0.2">
      <c r="A28" s="1799" t="s">
        <v>2072</v>
      </c>
      <c r="B28" s="1730"/>
      <c r="C28" s="1731"/>
      <c r="D28" s="1732"/>
      <c r="E28" s="1427"/>
    </row>
    <row r="29" spans="1:6" ht="14.25" customHeight="1" x14ac:dyDescent="0.2">
      <c r="A29" s="1533" t="s">
        <v>1910</v>
      </c>
      <c r="B29" s="1730"/>
      <c r="C29" s="1735"/>
      <c r="D29" s="1732"/>
      <c r="E29" s="1427"/>
    </row>
    <row r="30" spans="1:6" ht="14.25" customHeight="1" x14ac:dyDescent="0.2">
      <c r="A30" s="1533"/>
      <c r="B30" s="1730" t="s">
        <v>1817</v>
      </c>
      <c r="C30" s="1736">
        <v>0</v>
      </c>
      <c r="D30" s="1732"/>
      <c r="E30" s="1427"/>
    </row>
    <row r="31" spans="1:6" ht="14.25" customHeight="1" x14ac:dyDescent="0.2">
      <c r="A31" s="1533"/>
      <c r="B31" s="1730" t="s">
        <v>1818</v>
      </c>
      <c r="C31" s="1736">
        <v>0</v>
      </c>
      <c r="D31" s="1732"/>
      <c r="E31" s="1427"/>
    </row>
    <row r="32" spans="1:6" ht="14.25" customHeight="1" x14ac:dyDescent="0.2">
      <c r="A32" s="1533"/>
      <c r="B32" s="1730" t="s">
        <v>1819</v>
      </c>
      <c r="C32" s="1736">
        <v>0</v>
      </c>
      <c r="D32" s="1732"/>
      <c r="E32" s="1427"/>
    </row>
    <row r="33" spans="1:5" ht="14.25" customHeight="1" x14ac:dyDescent="0.2">
      <c r="A33" s="1533"/>
      <c r="B33" s="1730" t="s">
        <v>1820</v>
      </c>
      <c r="C33" s="1736">
        <v>0</v>
      </c>
      <c r="D33" s="1732"/>
      <c r="E33" s="1427"/>
    </row>
    <row r="34" spans="1:5" ht="14.25" customHeight="1" x14ac:dyDescent="0.2">
      <c r="A34" s="1533" t="s">
        <v>1821</v>
      </c>
      <c r="B34" s="1730"/>
      <c r="C34" s="1736">
        <v>0</v>
      </c>
      <c r="D34" s="1732"/>
      <c r="E34" s="1427"/>
    </row>
    <row r="35" spans="1:5" ht="14.25" customHeight="1" x14ac:dyDescent="0.2">
      <c r="A35" s="1533" t="s">
        <v>1822</v>
      </c>
      <c r="B35" s="1730"/>
      <c r="C35" s="1737" t="s">
        <v>448</v>
      </c>
      <c r="D35" s="1732"/>
      <c r="E35" s="1427"/>
    </row>
    <row r="36" spans="1:5" ht="14.25" customHeight="1" x14ac:dyDescent="0.2">
      <c r="A36" s="1533"/>
      <c r="B36" s="1730"/>
      <c r="C36" s="1735" t="s">
        <v>1823</v>
      </c>
      <c r="D36" s="1732"/>
      <c r="E36" s="1427"/>
    </row>
    <row r="37" spans="1:5" ht="13.5" customHeight="1" x14ac:dyDescent="0.2">
      <c r="B37" s="1426"/>
      <c r="C37" s="1425"/>
      <c r="D37" s="1425"/>
    </row>
    <row r="38" spans="1:5" ht="13.5" thickBot="1" x14ac:dyDescent="0.25">
      <c r="A38" s="1738" t="s">
        <v>1824</v>
      </c>
      <c r="C38" s="1367"/>
      <c r="D38" s="1367"/>
    </row>
    <row r="39" spans="1:5" s="1372" customFormat="1" ht="27" customHeight="1" x14ac:dyDescent="0.2">
      <c r="A39" s="1424">
        <v>5</v>
      </c>
      <c r="B39" s="2489" t="s">
        <v>2019</v>
      </c>
      <c r="C39" s="2489"/>
      <c r="D39" s="2489"/>
      <c r="E39" s="1423"/>
    </row>
    <row r="40" spans="1:5" s="1372" customFormat="1" ht="33.75" customHeight="1" x14ac:dyDescent="0.2">
      <c r="A40" s="1422">
        <v>6</v>
      </c>
      <c r="B40" s="2486" t="s">
        <v>2075</v>
      </c>
      <c r="C40" s="2486"/>
      <c r="D40" s="2486"/>
    </row>
    <row r="41" spans="1:5" ht="45.75" customHeight="1" x14ac:dyDescent="0.2">
      <c r="A41" s="1422">
        <v>7</v>
      </c>
      <c r="B41" s="2486" t="s">
        <v>2076</v>
      </c>
      <c r="C41" s="2486"/>
      <c r="D41" s="2486"/>
    </row>
  </sheetData>
  <mergeCells count="17">
    <mergeCell ref="A12:D12"/>
    <mergeCell ref="A1:D1"/>
    <mergeCell ref="A2:D2"/>
    <mergeCell ref="A3:D3"/>
    <mergeCell ref="A4:D4"/>
    <mergeCell ref="A7:D7"/>
    <mergeCell ref="B41:D41"/>
    <mergeCell ref="D16:F16"/>
    <mergeCell ref="D17:F17"/>
    <mergeCell ref="D18:F18"/>
    <mergeCell ref="D19:F19"/>
    <mergeCell ref="D20:F20"/>
    <mergeCell ref="D21:F21"/>
    <mergeCell ref="D22:F22"/>
    <mergeCell ref="A25:D25"/>
    <mergeCell ref="B39:D39"/>
    <mergeCell ref="B40:D40"/>
  </mergeCells>
  <pageMargins left="0.4" right="0.27" top="0.43" bottom="0" header="0.26" footer="0.5"/>
  <pageSetup scale="9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M42" sqref="M4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Herrin CUSD 4</v>
      </c>
      <c r="C1" s="2507"/>
      <c r="D1" s="2507"/>
      <c r="E1" s="2507"/>
      <c r="F1" s="2507"/>
      <c r="G1" s="2507"/>
      <c r="H1" s="2507"/>
      <c r="I1" s="2507"/>
      <c r="J1" s="1473"/>
    </row>
    <row r="2" spans="2:10" s="1367" customFormat="1" ht="12.75" customHeight="1" x14ac:dyDescent="0.2">
      <c r="B2" s="2508">
        <f>'Single Audit Cover'!E7</f>
        <v>21100004026</v>
      </c>
      <c r="C2" s="2509"/>
      <c r="D2" s="2509"/>
      <c r="E2" s="2509"/>
      <c r="F2" s="2509"/>
      <c r="G2" s="2509"/>
      <c r="H2" s="2509"/>
      <c r="I2" s="2509"/>
      <c r="J2" s="1473"/>
    </row>
    <row r="3" spans="2:10" s="1367" customFormat="1" ht="12.75" customHeight="1" x14ac:dyDescent="0.2">
      <c r="B3" s="2510" t="s">
        <v>1566</v>
      </c>
      <c r="C3" s="2499"/>
      <c r="D3" s="2499"/>
      <c r="E3" s="2499"/>
      <c r="F3" s="2499"/>
      <c r="G3" s="2499"/>
      <c r="H3" s="2499"/>
      <c r="I3" s="2499"/>
      <c r="J3" s="1472"/>
    </row>
    <row r="4" spans="2:10" s="1367" customFormat="1" ht="12.75" customHeight="1" x14ac:dyDescent="0.2">
      <c r="B4" s="2510" t="str">
        <f>'[1]Single Audit Cover'!A4</f>
        <v>Year Ending June 30, 2016</v>
      </c>
      <c r="C4" s="2499"/>
      <c r="D4" s="2499"/>
      <c r="E4" s="2499"/>
      <c r="F4" s="2499"/>
      <c r="G4" s="2499"/>
      <c r="H4" s="2499"/>
      <c r="I4" s="2499"/>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1565</v>
      </c>
      <c r="C7" s="2499"/>
      <c r="D7" s="2499"/>
      <c r="E7" s="2499"/>
      <c r="F7" s="2499"/>
      <c r="G7" s="2499"/>
      <c r="H7" s="2499"/>
      <c r="I7" s="2499"/>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5" t="s">
        <v>1384</v>
      </c>
      <c r="D11" s="2505"/>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t="s">
        <v>2087</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2087</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1052</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2087</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2087</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4" t="s">
        <v>2173</v>
      </c>
      <c r="E29" s="2504"/>
      <c r="F29" s="2504"/>
      <c r="G29" s="2504"/>
      <c r="H29" s="2504"/>
      <c r="I29" s="2504"/>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2078</v>
      </c>
      <c r="C33" s="1387"/>
      <c r="E33" s="1443"/>
      <c r="F33" s="1372" t="s">
        <v>1052</v>
      </c>
      <c r="G33" s="1443" t="s">
        <v>2087</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2174</v>
      </c>
      <c r="C37" s="2500" t="s">
        <v>2175</v>
      </c>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1551</v>
      </c>
      <c r="C44" s="1387"/>
      <c r="D44" s="1387"/>
      <c r="E44" s="2503">
        <v>750000</v>
      </c>
      <c r="F44" s="2503"/>
      <c r="G44" s="2503"/>
      <c r="H44" s="1426"/>
    </row>
    <row r="46" spans="1:9" ht="13.5" customHeight="1" x14ac:dyDescent="0.2">
      <c r="B46" s="1375" t="s">
        <v>1550</v>
      </c>
      <c r="C46" s="1387"/>
      <c r="E46" s="1443"/>
      <c r="F46" s="1372" t="s">
        <v>1052</v>
      </c>
      <c r="G46" s="1443" t="s">
        <v>2087</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3" zoomScale="118" zoomScaleNormal="118" workbookViewId="0">
      <selection activeCell="B21" sqref="B2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Herrin CUSD 4</v>
      </c>
      <c r="C1" s="2506"/>
      <c r="D1" s="2506"/>
      <c r="E1" s="2506"/>
      <c r="F1" s="2506"/>
      <c r="G1" s="2506"/>
      <c r="H1" s="2506"/>
      <c r="I1" s="2506"/>
      <c r="J1" s="2506"/>
      <c r="K1" s="2506"/>
      <c r="L1" s="1521"/>
      <c r="M1" s="1521"/>
    </row>
    <row r="2" spans="1:13" ht="12" customHeight="1" x14ac:dyDescent="0.2">
      <c r="B2" s="2508">
        <f>'Single Audit Cover'!E7</f>
        <v>21100004026</v>
      </c>
      <c r="C2" s="2508"/>
      <c r="D2" s="2508"/>
      <c r="E2" s="2508"/>
      <c r="F2" s="2508"/>
      <c r="G2" s="2508"/>
      <c r="H2" s="2508"/>
      <c r="I2" s="2508"/>
      <c r="J2" s="2508"/>
      <c r="K2" s="2508"/>
      <c r="L2" s="1520"/>
      <c r="M2" s="1519"/>
    </row>
    <row r="3" spans="1:13" ht="10.35" customHeight="1" x14ac:dyDescent="0.2">
      <c r="B3" s="2498" t="s">
        <v>1566</v>
      </c>
      <c r="C3" s="2498"/>
      <c r="D3" s="2498"/>
      <c r="E3" s="2498"/>
      <c r="F3" s="2498"/>
      <c r="G3" s="2498"/>
      <c r="H3" s="2498"/>
      <c r="I3" s="2498"/>
      <c r="J3" s="2498"/>
      <c r="K3" s="2498"/>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1586</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1954</v>
      </c>
      <c r="D10" s="1740">
        <v>1</v>
      </c>
      <c r="E10" s="1426"/>
      <c r="F10" s="1431" t="s">
        <v>1584</v>
      </c>
      <c r="G10" s="1513"/>
      <c r="H10" s="1514" t="s">
        <v>1583</v>
      </c>
      <c r="I10" s="1513" t="s">
        <v>2087</v>
      </c>
      <c r="J10" s="1512" t="s">
        <v>1582</v>
      </c>
      <c r="K10" s="1426"/>
      <c r="L10" s="1475"/>
    </row>
    <row r="11" spans="1:13" ht="13.5" customHeight="1" x14ac:dyDescent="0.2">
      <c r="B11" s="1426"/>
      <c r="C11" s="1426"/>
      <c r="D11" s="1426"/>
      <c r="E11" s="1426"/>
      <c r="F11" s="1426"/>
      <c r="G11" s="1457"/>
      <c r="H11" s="1426"/>
      <c r="I11" s="1511" t="s">
        <v>1581</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2" t="s">
        <v>2176</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2" t="s">
        <v>2177</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5" t="s">
        <v>2195</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2" t="s">
        <v>2178</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2" t="s">
        <v>2179</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56.25" customHeight="1" x14ac:dyDescent="0.2">
      <c r="B29" s="2516" t="s">
        <v>2180</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35.25" customHeight="1" x14ac:dyDescent="0.2">
      <c r="B32" s="2511" t="s">
        <v>2181</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5.855468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Herrin CUSD 4</v>
      </c>
      <c r="C1" s="2521"/>
      <c r="D1" s="2521"/>
      <c r="E1" s="2521"/>
      <c r="F1" s="2521"/>
      <c r="G1" s="2521"/>
      <c r="H1" s="2521"/>
      <c r="I1" s="2521"/>
      <c r="J1" s="2521"/>
      <c r="K1" s="2521"/>
      <c r="L1" s="1542"/>
    </row>
    <row r="2" spans="1:12" ht="12.75" customHeight="1" x14ac:dyDescent="0.2">
      <c r="B2" s="2522">
        <f>'Single Audit Cover'!E7</f>
        <v>21100004026</v>
      </c>
      <c r="C2" s="2522"/>
      <c r="D2" s="2522"/>
      <c r="E2" s="2522"/>
      <c r="F2" s="2522"/>
      <c r="G2" s="2522"/>
      <c r="H2" s="2522"/>
      <c r="I2" s="2522"/>
      <c r="J2" s="2522"/>
      <c r="K2" s="2522"/>
      <c r="L2" s="1541"/>
    </row>
    <row r="3" spans="1:12" ht="12.75" customHeight="1" x14ac:dyDescent="0.2">
      <c r="B3" s="2498" t="s">
        <v>1566</v>
      </c>
      <c r="C3" s="2498"/>
      <c r="D3" s="2498"/>
      <c r="E3" s="2498"/>
      <c r="F3" s="2498"/>
      <c r="G3" s="2498"/>
      <c r="H3" s="2498"/>
      <c r="I3" s="2498"/>
      <c r="J3" s="2498"/>
      <c r="K3" s="2498"/>
      <c r="L3" s="1518"/>
    </row>
    <row r="4" spans="1:12" ht="12.75" customHeight="1" x14ac:dyDescent="0.2">
      <c r="B4" s="2498" t="str">
        <f>'[1]Single Audit Cover'!A4</f>
        <v>Year Ending June 30, 2016</v>
      </c>
      <c r="C4" s="2498"/>
      <c r="D4" s="2498"/>
      <c r="E4" s="2498"/>
      <c r="F4" s="2498"/>
      <c r="G4" s="2498"/>
      <c r="H4" s="2498"/>
      <c r="I4" s="2498"/>
      <c r="J4" s="2498"/>
      <c r="K4" s="2498"/>
      <c r="L4" s="1518"/>
    </row>
    <row r="5" spans="1:12" ht="5.25" customHeight="1" x14ac:dyDescent="0.2">
      <c r="B5" s="1353" t="s">
        <v>1389</v>
      </c>
      <c r="C5" s="1353"/>
      <c r="L5" s="1426"/>
    </row>
    <row r="6" spans="1:12" ht="30.75" customHeight="1" x14ac:dyDescent="0.2">
      <c r="A6" s="1426"/>
      <c r="B6" s="2523" t="s">
        <v>1607</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1954</v>
      </c>
      <c r="D8" s="1744" t="s">
        <v>2182</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8"/>
      <c r="E14" s="2518"/>
      <c r="F14" s="2518"/>
      <c r="H14" s="1430" t="s">
        <v>1601</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9"/>
      <c r="E16" s="2519"/>
      <c r="F16" s="2519"/>
      <c r="G16" s="2519"/>
      <c r="H16" s="2519"/>
      <c r="I16" s="2519"/>
      <c r="J16" s="2519"/>
      <c r="K16" s="2519"/>
      <c r="L16" s="1426"/>
    </row>
    <row r="17" spans="2:12" ht="13.5" customHeight="1" x14ac:dyDescent="0.2">
      <c r="B17" s="1431" t="s">
        <v>1599</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7"/>
      <c r="C20" s="2517"/>
      <c r="D20" s="2517"/>
      <c r="E20" s="2517"/>
      <c r="F20" s="2517"/>
      <c r="G20" s="2517"/>
      <c r="H20" s="2517"/>
      <c r="I20" s="2517"/>
      <c r="J20" s="2517"/>
      <c r="K20" s="251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7"/>
      <c r="C23" s="2517"/>
      <c r="D23" s="2517"/>
      <c r="E23" s="2517"/>
      <c r="F23" s="2517"/>
      <c r="G23" s="2517"/>
      <c r="H23" s="2517"/>
      <c r="I23" s="2517"/>
      <c r="J23" s="2517"/>
      <c r="K23" s="251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7"/>
      <c r="C26" s="2517"/>
      <c r="D26" s="2517"/>
      <c r="E26" s="2517"/>
      <c r="F26" s="2517"/>
      <c r="G26" s="2517"/>
      <c r="H26" s="2517"/>
      <c r="I26" s="2517"/>
      <c r="J26" s="2517"/>
      <c r="K26" s="251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7"/>
      <c r="C29" s="2517"/>
      <c r="D29" s="2517"/>
      <c r="E29" s="2517"/>
      <c r="F29" s="2517"/>
      <c r="G29" s="2517"/>
      <c r="H29" s="2517"/>
      <c r="I29" s="2517"/>
      <c r="J29" s="2517"/>
      <c r="K29" s="251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7"/>
      <c r="C32" s="2517"/>
      <c r="D32" s="2517"/>
      <c r="E32" s="2517"/>
      <c r="F32" s="2517"/>
      <c r="G32" s="2517"/>
      <c r="H32" s="2517"/>
      <c r="I32" s="2517"/>
      <c r="J32" s="2517"/>
      <c r="K32" s="251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7"/>
      <c r="C35" s="2517"/>
      <c r="D35" s="2517"/>
      <c r="E35" s="2517"/>
      <c r="F35" s="2517"/>
      <c r="G35" s="2517"/>
      <c r="H35" s="2517"/>
      <c r="I35" s="2517"/>
      <c r="J35" s="2517"/>
      <c r="K35" s="251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7"/>
      <c r="C38" s="2517"/>
      <c r="D38" s="2517"/>
      <c r="E38" s="2517"/>
      <c r="F38" s="2517"/>
      <c r="G38" s="2517"/>
      <c r="H38" s="2517"/>
      <c r="I38" s="2517"/>
      <c r="J38" s="2517"/>
      <c r="K38" s="251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7"/>
      <c r="C41" s="2517"/>
      <c r="D41" s="2517"/>
      <c r="E41" s="2517"/>
      <c r="F41" s="2517"/>
      <c r="G41" s="2517"/>
      <c r="H41" s="2517"/>
      <c r="I41" s="2517"/>
      <c r="J41" s="2517"/>
      <c r="K41" s="2517"/>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2080</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5" sqref="D1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Herrin CUSD 4</v>
      </c>
      <c r="C1" s="2506"/>
      <c r="D1" s="2506"/>
      <c r="E1" s="1554"/>
    </row>
    <row r="2" spans="2:5" s="1387" customFormat="1" ht="12.75" customHeight="1" x14ac:dyDescent="0.2">
      <c r="B2" s="2508">
        <f>'Single Audit Cover'!E7</f>
        <v>21100004026</v>
      </c>
      <c r="C2" s="2508"/>
      <c r="D2" s="2508"/>
      <c r="E2" s="1553"/>
    </row>
    <row r="3" spans="2:5" s="1346" customFormat="1" ht="12.75" customHeight="1" x14ac:dyDescent="0.2">
      <c r="B3" s="2498" t="s">
        <v>1617</v>
      </c>
      <c r="C3" s="2498"/>
      <c r="D3" s="2498"/>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2022</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2184</v>
      </c>
      <c r="C8" s="2516" t="s">
        <v>2177</v>
      </c>
      <c r="D8" s="2064" t="s">
        <v>2183</v>
      </c>
      <c r="E8" s="1550"/>
    </row>
    <row r="9" spans="2:5" ht="13.5" customHeight="1" x14ac:dyDescent="0.2">
      <c r="B9" s="1748"/>
      <c r="C9" s="2525"/>
      <c r="D9" s="1432"/>
      <c r="E9" s="1432"/>
    </row>
    <row r="10" spans="2:5" ht="13.5" customHeight="1" x14ac:dyDescent="0.2">
      <c r="B10" s="1747"/>
      <c r="C10" s="2525"/>
      <c r="D10" s="1432"/>
      <c r="E10" s="1432"/>
    </row>
    <row r="11" spans="2:5" ht="13.5" customHeight="1" x14ac:dyDescent="0.2">
      <c r="B11" s="1747"/>
      <c r="C11" s="2525"/>
      <c r="D11" s="1432"/>
      <c r="E11" s="1432"/>
    </row>
    <row r="12" spans="2:5" ht="13.5" customHeight="1" x14ac:dyDescent="0.2">
      <c r="B12" s="1747"/>
      <c r="C12" s="2525"/>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2081</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C8:C12"/>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Herrin CUSD 4</v>
      </c>
      <c r="C1" s="2506"/>
      <c r="D1" s="2506"/>
      <c r="E1" s="2506"/>
      <c r="F1" s="1542"/>
      <c r="G1" s="1542"/>
      <c r="H1" s="1542"/>
      <c r="I1" s="1542"/>
      <c r="J1" s="1542"/>
      <c r="K1" s="1542"/>
      <c r="L1" s="1542"/>
    </row>
    <row r="2" spans="2:12" ht="13.5" customHeight="1" x14ac:dyDescent="0.2">
      <c r="B2" s="2508">
        <f>'Single Audit Cover'!E7</f>
        <v>21100004026</v>
      </c>
      <c r="C2" s="2508"/>
      <c r="D2" s="2508"/>
      <c r="E2" s="2508"/>
      <c r="F2" s="1541"/>
      <c r="G2" s="1541"/>
      <c r="H2" s="1541"/>
      <c r="I2" s="1541"/>
      <c r="J2" s="1541"/>
      <c r="K2" s="1541"/>
      <c r="L2" s="1541"/>
    </row>
    <row r="3" spans="2:12" ht="13.5" customHeight="1" x14ac:dyDescent="0.2">
      <c r="B3" s="2498" t="s">
        <v>1625</v>
      </c>
      <c r="C3" s="2498"/>
      <c r="D3" s="2498"/>
      <c r="E3" s="2498"/>
      <c r="F3" s="1978"/>
      <c r="G3" s="1978"/>
      <c r="H3" s="1978"/>
      <c r="I3" s="1978"/>
      <c r="J3" s="1978"/>
      <c r="K3" s="1978"/>
      <c r="L3" s="1978"/>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1954</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6" t="s">
        <v>2177</v>
      </c>
      <c r="C11" s="2516"/>
      <c r="D11" s="2512"/>
      <c r="E11" s="2512"/>
    </row>
    <row r="12" spans="2:12" ht="13.5" customHeight="1" x14ac:dyDescent="0.2">
      <c r="B12" s="1426"/>
      <c r="C12" s="1426"/>
      <c r="D12" s="1426"/>
    </row>
    <row r="13" spans="2:12" ht="13.5" customHeight="1" x14ac:dyDescent="0.2">
      <c r="B13" s="1320" t="s">
        <v>1621</v>
      </c>
      <c r="C13" s="1320"/>
      <c r="D13" s="1426"/>
    </row>
    <row r="14" spans="2:12" ht="76.5" customHeight="1" x14ac:dyDescent="0.2">
      <c r="B14" s="2516" t="s">
        <v>2185</v>
      </c>
      <c r="C14" s="2516"/>
      <c r="D14" s="2512"/>
      <c r="E14" s="2512"/>
    </row>
    <row r="15" spans="2:12" ht="13.5" customHeight="1" x14ac:dyDescent="0.2">
      <c r="B15" s="1426"/>
      <c r="C15" s="1426"/>
      <c r="D15" s="1426"/>
    </row>
    <row r="16" spans="2:12" ht="13.5" customHeight="1" x14ac:dyDescent="0.2">
      <c r="B16" s="1320" t="s">
        <v>1620</v>
      </c>
      <c r="C16" s="1320"/>
      <c r="D16" s="1426"/>
      <c r="E16" s="2065" t="s">
        <v>2187</v>
      </c>
    </row>
    <row r="17" spans="2:5" ht="13.5" customHeight="1" x14ac:dyDescent="0.2">
      <c r="B17" s="1426"/>
      <c r="C17" s="1426"/>
      <c r="D17" s="1426"/>
    </row>
    <row r="18" spans="2:5" ht="13.5" customHeight="1" x14ac:dyDescent="0.2">
      <c r="B18" s="1320" t="s">
        <v>1619</v>
      </c>
      <c r="C18" s="1320"/>
      <c r="D18" s="1426"/>
      <c r="E18" s="1550" t="s">
        <v>2098</v>
      </c>
    </row>
    <row r="19" spans="2:5" ht="13.5" customHeight="1" x14ac:dyDescent="0.2">
      <c r="B19" s="1426"/>
      <c r="C19" s="1426"/>
      <c r="D19" s="1426"/>
    </row>
    <row r="20" spans="2:5" ht="13.5" customHeight="1" x14ac:dyDescent="0.2">
      <c r="B20" s="1320" t="s">
        <v>1618</v>
      </c>
      <c r="C20" s="1320"/>
      <c r="D20" s="1426"/>
      <c r="E20" s="1550" t="s">
        <v>2186</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299</v>
      </c>
    </row>
    <row r="2" spans="1:2" x14ac:dyDescent="0.2">
      <c r="A2" t="s">
        <v>300</v>
      </c>
      <c r="B2" s="1232">
        <f>COVER!A13</f>
        <v>21100004026</v>
      </c>
    </row>
    <row r="3" spans="1:2" x14ac:dyDescent="0.2">
      <c r="A3" t="s">
        <v>1131</v>
      </c>
      <c r="B3" s="1232" t="str">
        <f>COVER!A15</f>
        <v>Williamson</v>
      </c>
    </row>
    <row r="4" spans="1:2" x14ac:dyDescent="0.2">
      <c r="A4" t="s">
        <v>1187</v>
      </c>
      <c r="B4" s="1232" t="str">
        <f>COVER!A17</f>
        <v>Herrin CUSD 4</v>
      </c>
    </row>
    <row r="5" spans="1:2" x14ac:dyDescent="0.2">
      <c r="A5" t="s">
        <v>818</v>
      </c>
      <c r="B5" s="1232" t="str">
        <f>COVER!A38</f>
        <v>Dr. Terry Ryker</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565</v>
      </c>
      <c r="B14" s="1232" t="str">
        <f>IF(COVER!J31="x","Yes",IF(COVER!L31="x","No",0))</f>
        <v>Yes</v>
      </c>
    </row>
    <row r="15" spans="1:2" x14ac:dyDescent="0.2">
      <c r="A15" t="s">
        <v>675</v>
      </c>
      <c r="B15" s="1232" t="str">
        <f>COVER!T23</f>
        <v>066-003998</v>
      </c>
    </row>
    <row r="16" spans="1:2" x14ac:dyDescent="0.2">
      <c r="A16" t="s">
        <v>500</v>
      </c>
      <c r="B16" s="1232" t="str">
        <f>COVER!T13</f>
        <v>Kemper CPA Group, LLP</v>
      </c>
    </row>
    <row r="17" spans="1:2" x14ac:dyDescent="0.2">
      <c r="A17" t="s">
        <v>1051</v>
      </c>
      <c r="B17" s="1232" t="str">
        <f>COVER!T15</f>
        <v>Kimberly Walker, CPA</v>
      </c>
    </row>
    <row r="18" spans="1:2" x14ac:dyDescent="0.2">
      <c r="A18" t="s">
        <v>1369</v>
      </c>
      <c r="B18" s="1232" t="str">
        <f>COVER!T17</f>
        <v>3401 Professional Park Drive, PO Box 129</v>
      </c>
    </row>
    <row r="19" spans="1:2" x14ac:dyDescent="0.2">
      <c r="A19" t="s">
        <v>1053</v>
      </c>
      <c r="B19" s="1232" t="str">
        <f>COVER!T25</f>
        <v>kwalker@kcpag.com</v>
      </c>
    </row>
    <row r="20" spans="1:2" x14ac:dyDescent="0.2">
      <c r="A20" t="s">
        <v>1054</v>
      </c>
      <c r="B20" s="1232" t="str">
        <f>COVER!T19</f>
        <v>Marion</v>
      </c>
    </row>
    <row r="21" spans="1:2" x14ac:dyDescent="0.2">
      <c r="A21" t="s">
        <v>568</v>
      </c>
      <c r="B21" s="1232" t="str">
        <f>COVER!X19</f>
        <v>IL</v>
      </c>
    </row>
    <row r="22" spans="1:2" x14ac:dyDescent="0.2">
      <c r="A22" t="s">
        <v>1055</v>
      </c>
      <c r="B22" s="1232">
        <f>COVER!Z19</f>
        <v>62959</v>
      </c>
    </row>
    <row r="23" spans="1:2" x14ac:dyDescent="0.2">
      <c r="A23" t="s">
        <v>1371</v>
      </c>
      <c r="B23" s="1232" t="str">
        <f>COVER!T21</f>
        <v>618-997-3055</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1907</v>
      </c>
      <c r="B49" s="1232" t="str">
        <f>IF('Aud Quest 2'!B51="x","Yes",IF('Aud Quest 2'!B51&lt;&gt;"x","0"))</f>
        <v>Yes</v>
      </c>
    </row>
    <row r="50" spans="1:4" x14ac:dyDescent="0.2">
      <c r="A50" s="13" t="s">
        <v>1906</v>
      </c>
      <c r="B50" s="1795">
        <f>'Aud Quest 2'!H51</f>
        <v>35375</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285238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4382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636831</v>
      </c>
      <c r="C91" s="14" t="s">
        <v>671</v>
      </c>
      <c r="D91" s="14" t="str">
        <f t="shared" si="0"/>
        <v>Error?</v>
      </c>
    </row>
    <row r="92" spans="1:4" x14ac:dyDescent="0.2">
      <c r="A92" s="55">
        <v>31</v>
      </c>
      <c r="B92" s="1232">
        <f>'Assets-Liab 5-6'!C39</f>
        <v>-351593</v>
      </c>
      <c r="D92" s="14" t="str">
        <f t="shared" si="0"/>
        <v>Error?</v>
      </c>
    </row>
    <row r="93" spans="1:4" x14ac:dyDescent="0.2">
      <c r="A93" s="55">
        <v>32</v>
      </c>
      <c r="B93" s="1232">
        <f>'Assets-Liab 5-6'!C41</f>
        <v>285238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1101587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218469</v>
      </c>
      <c r="D123" s="14" t="str">
        <f t="shared" si="0"/>
        <v>Error?</v>
      </c>
    </row>
    <row r="124" spans="1:4" x14ac:dyDescent="0.2">
      <c r="A124" s="55">
        <v>63</v>
      </c>
      <c r="B124" s="1232">
        <f>'Assets-Liab 5-6'!D41</f>
        <v>1101587</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10885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10885</v>
      </c>
      <c r="D140" s="14" t="str">
        <f t="shared" si="1"/>
        <v>Error?</v>
      </c>
    </row>
    <row r="141" spans="1:4" x14ac:dyDescent="0.2">
      <c r="A141" s="55">
        <v>80</v>
      </c>
      <c r="B141" s="1232">
        <f>'Assets-Liab 5-6'!E41</f>
        <v>10885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36062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36062</v>
      </c>
      <c r="D170" s="14" t="str">
        <f t="shared" si="1"/>
        <v>Error?</v>
      </c>
    </row>
    <row r="171" spans="1:4" x14ac:dyDescent="0.2">
      <c r="A171" s="55">
        <v>110</v>
      </c>
      <c r="B171" s="1232">
        <f>'Assets-Liab 5-6'!F41</f>
        <v>36062</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143124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143124</v>
      </c>
      <c r="D189" s="14" t="str">
        <f t="shared" si="1"/>
        <v>Error?</v>
      </c>
    </row>
    <row r="190" spans="1:4" x14ac:dyDescent="0.2">
      <c r="A190" s="55">
        <v>129</v>
      </c>
      <c r="B190" s="1232">
        <f>'Assets-Liab 5-6'!G41</f>
        <v>143124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996258</v>
      </c>
      <c r="D273" s="14" t="str">
        <f t="shared" si="3"/>
        <v>Error?</v>
      </c>
    </row>
    <row r="274" spans="1:4" x14ac:dyDescent="0.2">
      <c r="A274" s="55">
        <v>213</v>
      </c>
      <c r="B274" s="1232">
        <f>'Assets-Liab 5-6'!M17</f>
        <v>30341983</v>
      </c>
      <c r="D274" s="14" t="str">
        <f t="shared" si="3"/>
        <v>Error?</v>
      </c>
    </row>
    <row r="275" spans="1:4" x14ac:dyDescent="0.2">
      <c r="A275" s="55">
        <v>214</v>
      </c>
      <c r="B275" s="1232">
        <f>'Assets-Liab 5-6'!M18</f>
        <v>4955704</v>
      </c>
      <c r="D275" s="14" t="str">
        <f t="shared" si="3"/>
        <v>Error?</v>
      </c>
    </row>
    <row r="276" spans="1:4" x14ac:dyDescent="0.2">
      <c r="A276" s="55">
        <v>215</v>
      </c>
      <c r="B276" s="1232">
        <f>'Assets-Liab 5-6'!M19</f>
        <v>1017088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37311033</v>
      </c>
      <c r="C279" s="14" t="s">
        <v>671</v>
      </c>
      <c r="D279" s="14" t="str">
        <f t="shared" si="3"/>
        <v>Error?</v>
      </c>
    </row>
    <row r="280" spans="1:4" x14ac:dyDescent="0.2">
      <c r="A280" s="55">
        <v>219</v>
      </c>
      <c r="B280" s="1232">
        <f>'Assets-Liab 5-6'!M40</f>
        <v>37311033</v>
      </c>
      <c r="D280" s="14" t="str">
        <f t="shared" si="3"/>
        <v>Error?</v>
      </c>
    </row>
    <row r="281" spans="1:4" x14ac:dyDescent="0.2">
      <c r="A281" s="55">
        <v>220</v>
      </c>
      <c r="B281" s="1232">
        <f>'Assets-Liab 5-6'!M41</f>
        <v>37311033</v>
      </c>
      <c r="C281" s="14" t="s">
        <v>671</v>
      </c>
      <c r="D281" s="14" t="str">
        <f t="shared" si="3"/>
        <v>Error?</v>
      </c>
    </row>
    <row r="282" spans="1:4" x14ac:dyDescent="0.2">
      <c r="A282" s="55">
        <v>221</v>
      </c>
      <c r="B282" s="1232">
        <f>'Assets-Liab 5-6'!N21</f>
        <v>10885</v>
      </c>
      <c r="D282" s="14" t="str">
        <f t="shared" si="3"/>
        <v>Error?</v>
      </c>
    </row>
    <row r="283" spans="1:4" x14ac:dyDescent="0.2">
      <c r="A283" s="55">
        <v>222</v>
      </c>
      <c r="B283" s="1232">
        <f>'Assets-Liab 5-6'!N22</f>
        <v>26703186</v>
      </c>
      <c r="D283" s="14" t="str">
        <f t="shared" si="3"/>
        <v>Error?</v>
      </c>
    </row>
    <row r="284" spans="1:4" x14ac:dyDescent="0.2">
      <c r="A284" s="55">
        <v>223</v>
      </c>
      <c r="B284" s="1232">
        <f>'Assets-Liab 5-6'!N23</f>
        <v>26714071</v>
      </c>
      <c r="C284" s="14" t="s">
        <v>671</v>
      </c>
      <c r="D284" s="14" t="str">
        <f t="shared" si="3"/>
        <v>Error?</v>
      </c>
    </row>
    <row r="285" spans="1:4" x14ac:dyDescent="0.2">
      <c r="A285" s="55">
        <v>224</v>
      </c>
      <c r="B285" s="1232">
        <f>'Assets-Liab 5-6'!N36</f>
        <v>26714071</v>
      </c>
      <c r="D285" s="14" t="str">
        <f t="shared" si="3"/>
        <v>Error?</v>
      </c>
    </row>
    <row r="286" spans="1:4" x14ac:dyDescent="0.2">
      <c r="A286" s="83">
        <v>225</v>
      </c>
      <c r="D286" s="14" t="str">
        <f t="shared" si="3"/>
        <v>OK</v>
      </c>
    </row>
    <row r="287" spans="1:4" x14ac:dyDescent="0.2">
      <c r="A287" s="55">
        <v>226</v>
      </c>
      <c r="B287" s="1232">
        <f>'Assets-Liab 5-6'!N37</f>
        <v>26714071</v>
      </c>
      <c r="C287" s="14" t="s">
        <v>671</v>
      </c>
      <c r="D287" s="14" t="str">
        <f t="shared" si="3"/>
        <v>Error?</v>
      </c>
    </row>
    <row r="288" spans="1:4" x14ac:dyDescent="0.2">
      <c r="A288" s="55">
        <v>227</v>
      </c>
      <c r="B288" s="1232">
        <f>'Assets-Liab 5-6'!N41</f>
        <v>26714071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500000</v>
      </c>
      <c r="D320" s="14" t="str">
        <f t="shared" si="4"/>
        <v>Error?</v>
      </c>
    </row>
    <row r="321" spans="1:4" x14ac:dyDescent="0.2">
      <c r="A321" s="55">
        <v>260</v>
      </c>
      <c r="B321" s="1232">
        <f>'Acct Summary 7-8'!C26</f>
        <v>1738</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7031057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284114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7839679</v>
      </c>
      <c r="C720" s="14" t="s">
        <v>671</v>
      </c>
      <c r="D720" s="14" t="str">
        <f t="shared" si="10"/>
        <v>Error?</v>
      </c>
    </row>
    <row r="721" spans="1:4" x14ac:dyDescent="0.2">
      <c r="A721" s="55">
        <v>660</v>
      </c>
      <c r="B721" s="1232">
        <f>'Expenditures 15-22'!C36</f>
        <v>154877</v>
      </c>
      <c r="D721" s="14" t="str">
        <f t="shared" si="10"/>
        <v>Error?</v>
      </c>
    </row>
    <row r="722" spans="1:4" x14ac:dyDescent="0.2">
      <c r="A722" s="55">
        <v>661</v>
      </c>
      <c r="B722" s="1232">
        <f>'Expenditures 15-22'!C37</f>
        <v>187435</v>
      </c>
      <c r="D722" s="14" t="str">
        <f t="shared" si="10"/>
        <v>Error?</v>
      </c>
    </row>
    <row r="723" spans="1:4" x14ac:dyDescent="0.2">
      <c r="A723" s="55">
        <v>662</v>
      </c>
      <c r="B723" s="1232">
        <f>'Expenditures 15-22'!C38</f>
        <v>127172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29164</v>
      </c>
      <c r="D726" s="14" t="str">
        <f t="shared" si="10"/>
        <v>Error?</v>
      </c>
    </row>
    <row r="727" spans="1:4" x14ac:dyDescent="0.2">
      <c r="A727" s="55">
        <v>666</v>
      </c>
      <c r="B727" s="1232">
        <f>'Expenditures 15-22'!C42</f>
        <v>498648</v>
      </c>
      <c r="C727" s="14" t="s">
        <v>671</v>
      </c>
      <c r="D727" s="14" t="str">
        <f t="shared" si="10"/>
        <v>Error?</v>
      </c>
    </row>
    <row r="728" spans="1:4" x14ac:dyDescent="0.2">
      <c r="A728" s="55">
        <v>667</v>
      </c>
      <c r="B728" s="1232">
        <f>'Expenditures 15-22'!C44</f>
        <v>165979</v>
      </c>
      <c r="D728" s="14" t="str">
        <f t="shared" si="10"/>
        <v>Error?</v>
      </c>
    </row>
    <row r="729" spans="1:4" x14ac:dyDescent="0.2">
      <c r="A729" s="55">
        <v>668</v>
      </c>
      <c r="B729" s="1232">
        <f>'Expenditures 15-22'!C45</f>
        <v>157937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323916</v>
      </c>
      <c r="C731" s="14" t="s">
        <v>671</v>
      </c>
      <c r="D731" s="14" t="str">
        <f t="shared" si="10"/>
        <v>Error?</v>
      </c>
    </row>
    <row r="732" spans="1:4" x14ac:dyDescent="0.2">
      <c r="A732" s="55">
        <v>671</v>
      </c>
      <c r="B732" s="1232">
        <f>'Expenditures 15-22'!C49</f>
        <v>6000</v>
      </c>
      <c r="D732" s="14" t="str">
        <f t="shared" si="10"/>
        <v>Error?</v>
      </c>
    </row>
    <row r="733" spans="1:4" x14ac:dyDescent="0.2">
      <c r="A733" s="55">
        <v>672</v>
      </c>
      <c r="B733" s="1232">
        <f>'Expenditures 15-22'!C50</f>
        <v>316826</v>
      </c>
      <c r="D733" s="14" t="str">
        <f t="shared" si="10"/>
        <v>Error?</v>
      </c>
    </row>
    <row r="734" spans="1:4" x14ac:dyDescent="0.2">
      <c r="A734" s="55">
        <v>673</v>
      </c>
      <c r="B734" s="1232">
        <f>'Expenditures 15-22'!C53</f>
        <v>322826</v>
      </c>
      <c r="C734" s="14" t="s">
        <v>671</v>
      </c>
      <c r="D734" s="14" t="str">
        <f t="shared" si="10"/>
        <v>Error?</v>
      </c>
    </row>
    <row r="735" spans="1:4" x14ac:dyDescent="0.2">
      <c r="A735" s="55">
        <v>674</v>
      </c>
      <c r="B735" s="1232">
        <f>'Expenditures 15-22'!C55</f>
        <v>1064252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1064252</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106158</v>
      </c>
      <c r="D739" s="14" t="str">
        <f t="shared" si="10"/>
        <v>Error?</v>
      </c>
    </row>
    <row r="740" spans="1:4" x14ac:dyDescent="0.2">
      <c r="A740" s="55">
        <v>679</v>
      </c>
      <c r="B740" s="1232">
        <f>'Expenditures 15-22'!C61</f>
        <v>785795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363750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1255703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150249</v>
      </c>
      <c r="D751" s="14" t="str">
        <f t="shared" si="10"/>
        <v>Error?</v>
      </c>
    </row>
    <row r="752" spans="1:4" x14ac:dyDescent="0.2">
      <c r="A752" s="83">
        <v>691</v>
      </c>
      <c r="D752" s="14" t="str">
        <f t="shared" si="10"/>
        <v>OK</v>
      </c>
    </row>
    <row r="753" spans="1:4" x14ac:dyDescent="0.2">
      <c r="A753" s="55">
        <v>692</v>
      </c>
      <c r="B753" s="1232">
        <f>'Expenditures 15-22'!C72</f>
        <v>150249</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3615594</v>
      </c>
      <c r="C755" s="14" t="s">
        <v>671</v>
      </c>
      <c r="D755" s="14" t="str">
        <f t="shared" si="10"/>
        <v>Error?</v>
      </c>
    </row>
    <row r="756" spans="1:4" x14ac:dyDescent="0.2">
      <c r="A756" s="55">
        <v>695</v>
      </c>
      <c r="B756" s="1232">
        <f>'Expenditures 15-22'!C75</f>
        <v>6105</v>
      </c>
      <c r="D756" s="14" t="str">
        <f t="shared" si="10"/>
        <v>Error?</v>
      </c>
    </row>
    <row r="757" spans="1:4" x14ac:dyDescent="0.2">
      <c r="A757" s="55">
        <v>696</v>
      </c>
      <c r="B757" s="1232">
        <f>'Expenditures 15-22'!C114</f>
        <v>11461378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1507536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37253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1764049</v>
      </c>
      <c r="C778" s="14" t="s">
        <v>671</v>
      </c>
      <c r="D778" s="14" t="str">
        <f t="shared" si="11"/>
        <v>Error?</v>
      </c>
    </row>
    <row r="779" spans="1:4" x14ac:dyDescent="0.2">
      <c r="A779" s="55">
        <v>718</v>
      </c>
      <c r="B779" s="1232">
        <f>'Expenditures 15-22'!D36</f>
        <v>41678</v>
      </c>
      <c r="D779" s="14" t="str">
        <f t="shared" si="11"/>
        <v>Error?</v>
      </c>
    </row>
    <row r="780" spans="1:4" x14ac:dyDescent="0.2">
      <c r="A780" s="55">
        <v>719</v>
      </c>
      <c r="B780" s="1232">
        <f>'Expenditures 15-22'!D37</f>
        <v>29895</v>
      </c>
      <c r="D780" s="14" t="str">
        <f t="shared" si="11"/>
        <v>Error?</v>
      </c>
    </row>
    <row r="781" spans="1:4" x14ac:dyDescent="0.2">
      <c r="A781" s="55">
        <v>720</v>
      </c>
      <c r="B781" s="1232">
        <f>'Expenditures 15-22'!D38</f>
        <v>18927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624</v>
      </c>
      <c r="D784" s="14" t="str">
        <f t="shared" si="11"/>
        <v>Error?</v>
      </c>
    </row>
    <row r="785" spans="1:4" x14ac:dyDescent="0.2">
      <c r="A785" s="55">
        <v>724</v>
      </c>
      <c r="B785" s="1232">
        <f>'Expenditures 15-22'!D42</f>
        <v>91124</v>
      </c>
      <c r="C785" s="14" t="s">
        <v>671</v>
      </c>
      <c r="D785" s="14" t="str">
        <f t="shared" si="11"/>
        <v>Error?</v>
      </c>
    </row>
    <row r="786" spans="1:4" x14ac:dyDescent="0.2">
      <c r="A786" s="55">
        <v>725</v>
      </c>
      <c r="B786" s="1232">
        <f>'Expenditures 15-22'!D44</f>
        <v>30880</v>
      </c>
      <c r="D786" s="14" t="str">
        <f t="shared" si="11"/>
        <v>Error?</v>
      </c>
    </row>
    <row r="787" spans="1:4" x14ac:dyDescent="0.2">
      <c r="A787" s="55">
        <v>726</v>
      </c>
      <c r="B787" s="1232">
        <f>'Expenditures 15-22'!D45</f>
        <v>20866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51746</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36960</v>
      </c>
      <c r="D791" s="14" t="str">
        <f t="shared" si="11"/>
        <v>Error?</v>
      </c>
    </row>
    <row r="792" spans="1:4" x14ac:dyDescent="0.2">
      <c r="A792" s="55">
        <v>731</v>
      </c>
      <c r="B792" s="1232">
        <f>'Expenditures 15-22'!D53</f>
        <v>36960</v>
      </c>
      <c r="C792" s="14" t="s">
        <v>671</v>
      </c>
      <c r="D792" s="14" t="str">
        <f t="shared" si="11"/>
        <v>Error?</v>
      </c>
    </row>
    <row r="793" spans="1:4" x14ac:dyDescent="0.2">
      <c r="A793" s="55">
        <v>732</v>
      </c>
      <c r="B793" s="1232">
        <f>'Expenditures 15-22'!D55</f>
        <v>171483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171483</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6336</v>
      </c>
      <c r="D797" s="14" t="str">
        <f t="shared" si="11"/>
        <v>Error?</v>
      </c>
    </row>
    <row r="798" spans="1:4" x14ac:dyDescent="0.2">
      <c r="A798" s="55">
        <v>737</v>
      </c>
      <c r="B798" s="1232">
        <f>'Expenditures 15-22'!D61</f>
        <v>158555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50365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215256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25045</v>
      </c>
      <c r="D809" s="14" t="str">
        <f t="shared" si="11"/>
        <v>Error?</v>
      </c>
    </row>
    <row r="810" spans="1:4" x14ac:dyDescent="0.2">
      <c r="A810" s="83">
        <v>749</v>
      </c>
      <c r="D810" s="14" t="str">
        <f t="shared" si="11"/>
        <v>OK</v>
      </c>
    </row>
    <row r="811" spans="1:4" x14ac:dyDescent="0.2">
      <c r="A811" s="55">
        <v>750</v>
      </c>
      <c r="B811" s="1232">
        <f>'Expenditures 15-22'!D72</f>
        <v>25045</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591614</v>
      </c>
      <c r="C813" s="14" t="s">
        <v>671</v>
      </c>
      <c r="D813" s="14" t="str">
        <f t="shared" si="11"/>
        <v>Error?</v>
      </c>
    </row>
    <row r="814" spans="1:4" x14ac:dyDescent="0.2">
      <c r="A814" s="55">
        <v>753</v>
      </c>
      <c r="B814" s="1232">
        <f>'Expenditures 15-22'!D75</f>
        <v>3233</v>
      </c>
      <c r="D814" s="14" t="str">
        <f t="shared" si="11"/>
        <v>Error?</v>
      </c>
    </row>
    <row r="815" spans="1:4" x14ac:dyDescent="0.2">
      <c r="A815" s="55">
        <v>754</v>
      </c>
      <c r="B815" s="1232">
        <f>'Expenditures 15-22'!D114</f>
        <v>2358896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44488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90013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134501</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155</v>
      </c>
      <c r="D842" s="14" t="str">
        <f t="shared" si="12"/>
        <v>Error?</v>
      </c>
    </row>
    <row r="843" spans="1:4" x14ac:dyDescent="0.2">
      <c r="A843" s="55">
        <v>782</v>
      </c>
      <c r="B843" s="1232">
        <f>'Expenditures 15-22'!E42</f>
        <v>155</v>
      </c>
      <c r="C843" s="14" t="s">
        <v>671</v>
      </c>
      <c r="D843" s="14" t="str">
        <f t="shared" si="12"/>
        <v>Error?</v>
      </c>
    </row>
    <row r="844" spans="1:4" x14ac:dyDescent="0.2">
      <c r="A844" s="55">
        <v>783</v>
      </c>
      <c r="B844" s="1232">
        <f>'Expenditures 15-22'!E44</f>
        <v>19359</v>
      </c>
      <c r="D844" s="14" t="str">
        <f t="shared" si="12"/>
        <v>Error?</v>
      </c>
    </row>
    <row r="845" spans="1:4" x14ac:dyDescent="0.2">
      <c r="A845" s="55">
        <v>784</v>
      </c>
      <c r="B845" s="1232">
        <f>'Expenditures 15-22'!E45</f>
        <v>691</v>
      </c>
      <c r="D845" s="14" t="str">
        <f t="shared" si="12"/>
        <v>Error?</v>
      </c>
    </row>
    <row r="846" spans="1:4" x14ac:dyDescent="0.2">
      <c r="A846" s="55">
        <v>785</v>
      </c>
      <c r="B846" s="1232">
        <f>'Expenditures 15-22'!E46</f>
        <v>11914</v>
      </c>
      <c r="D846" s="14" t="str">
        <f t="shared" si="12"/>
        <v>Error?</v>
      </c>
    </row>
    <row r="847" spans="1:4" x14ac:dyDescent="0.2">
      <c r="A847" s="55">
        <v>786</v>
      </c>
      <c r="B847" s="1232">
        <f>'Expenditures 15-22'!E47</f>
        <v>31964</v>
      </c>
      <c r="C847" s="14" t="s">
        <v>671</v>
      </c>
      <c r="D847" s="14" t="str">
        <f t="shared" si="12"/>
        <v>Error?</v>
      </c>
    </row>
    <row r="848" spans="1:4" x14ac:dyDescent="0.2">
      <c r="A848" s="55">
        <v>787</v>
      </c>
      <c r="B848" s="1232">
        <f>'Expenditures 15-22'!E49</f>
        <v>76933</v>
      </c>
      <c r="D848" s="14" t="str">
        <f t="shared" si="12"/>
        <v>Error?</v>
      </c>
    </row>
    <row r="849" spans="1:4" x14ac:dyDescent="0.2">
      <c r="A849" s="55">
        <v>788</v>
      </c>
      <c r="B849" s="1232">
        <f>'Expenditures 15-22'!E50</f>
        <v>28833</v>
      </c>
      <c r="D849" s="14" t="str">
        <f t="shared" si="12"/>
        <v>Error?</v>
      </c>
    </row>
    <row r="850" spans="1:4" x14ac:dyDescent="0.2">
      <c r="A850" s="55">
        <v>789</v>
      </c>
      <c r="B850" s="1232">
        <f>'Expenditures 15-22'!E53</f>
        <v>105766</v>
      </c>
      <c r="C850" s="14" t="s">
        <v>671</v>
      </c>
      <c r="D850" s="14" t="str">
        <f t="shared" si="12"/>
        <v>Error?</v>
      </c>
    </row>
    <row r="851" spans="1:4" x14ac:dyDescent="0.2">
      <c r="A851" s="55">
        <v>790</v>
      </c>
      <c r="B851" s="1232">
        <f>'Expenditures 15-22'!E55</f>
        <v>112320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112320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11686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5687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17373</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1282</v>
      </c>
      <c r="D867" s="14" t="str">
        <f t="shared" si="12"/>
        <v>Error?</v>
      </c>
    </row>
    <row r="868" spans="1:4" x14ac:dyDescent="0.2">
      <c r="A868" s="83">
        <v>807</v>
      </c>
      <c r="D868" s="14" t="str">
        <f t="shared" si="12"/>
        <v>OK</v>
      </c>
    </row>
    <row r="869" spans="1:4" x14ac:dyDescent="0.2">
      <c r="A869" s="55">
        <v>808</v>
      </c>
      <c r="B869" s="1232">
        <f>'Expenditures 15-22'!E72</f>
        <v>1282</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268860</v>
      </c>
      <c r="C871" s="14" t="s">
        <v>671</v>
      </c>
      <c r="D871" s="14" t="str">
        <f t="shared" si="12"/>
        <v>Error?</v>
      </c>
    </row>
    <row r="872" spans="1:4" x14ac:dyDescent="0.2">
      <c r="A872" s="55">
        <v>811</v>
      </c>
      <c r="B872" s="1232">
        <f>'Expenditures 15-22'!E75</f>
        <v>2598</v>
      </c>
      <c r="D872" s="14" t="str">
        <f t="shared" si="12"/>
        <v>Error?</v>
      </c>
    </row>
    <row r="873" spans="1:4" x14ac:dyDescent="0.2">
      <c r="A873" s="55">
        <v>812</v>
      </c>
      <c r="B873" s="1232">
        <f>'Expenditures 15-22'!E114</f>
        <v>414082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220085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87366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353890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1600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5485</v>
      </c>
      <c r="D900" s="14" t="str">
        <f t="shared" si="13"/>
        <v>Error?</v>
      </c>
    </row>
    <row r="901" spans="1:4" x14ac:dyDescent="0.2">
      <c r="A901" s="55">
        <v>840</v>
      </c>
      <c r="B901" s="1232">
        <f>'Expenditures 15-22'!F42</f>
        <v>7085</v>
      </c>
      <c r="C901" s="14" t="s">
        <v>671</v>
      </c>
      <c r="D901" s="14" t="str">
        <f t="shared" si="13"/>
        <v>Error?</v>
      </c>
    </row>
    <row r="902" spans="1:4" x14ac:dyDescent="0.2">
      <c r="A902" s="55">
        <v>841</v>
      </c>
      <c r="B902" s="1232">
        <f>'Expenditures 15-22'!F44</f>
        <v>1574</v>
      </c>
      <c r="D902" s="14" t="str">
        <f t="shared" si="13"/>
        <v>Error?</v>
      </c>
    </row>
    <row r="903" spans="1:4" x14ac:dyDescent="0.2">
      <c r="A903" s="55">
        <v>842</v>
      </c>
      <c r="B903" s="1232">
        <f>'Expenditures 15-22'!F45</f>
        <v>22600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24174</v>
      </c>
      <c r="C905" s="14" t="s">
        <v>671</v>
      </c>
      <c r="D905" s="14" t="str">
        <f t="shared" si="13"/>
        <v>Error?</v>
      </c>
    </row>
    <row r="906" spans="1:4" x14ac:dyDescent="0.2">
      <c r="A906" s="55">
        <v>845</v>
      </c>
      <c r="B906" s="1232">
        <f>'Expenditures 15-22'!F49</f>
        <v>33097</v>
      </c>
      <c r="D906" s="14" t="str">
        <f t="shared" si="13"/>
        <v>Error?</v>
      </c>
    </row>
    <row r="907" spans="1:4" x14ac:dyDescent="0.2">
      <c r="A907" s="55">
        <v>846</v>
      </c>
      <c r="B907" s="1232">
        <f>'Expenditures 15-22'!F50</f>
        <v>4311</v>
      </c>
      <c r="D907" s="14" t="str">
        <f t="shared" si="13"/>
        <v>Error?</v>
      </c>
    </row>
    <row r="908" spans="1:4" x14ac:dyDescent="0.2">
      <c r="A908" s="55">
        <v>847</v>
      </c>
      <c r="B908" s="1232">
        <f>'Expenditures 15-22'!F53</f>
        <v>37408</v>
      </c>
      <c r="C908" s="14" t="s">
        <v>671</v>
      </c>
      <c r="D908" s="14" t="str">
        <f t="shared" si="13"/>
        <v>Error?</v>
      </c>
    </row>
    <row r="909" spans="1:4" x14ac:dyDescent="0.2">
      <c r="A909" s="55">
        <v>848</v>
      </c>
      <c r="B909" s="1232">
        <f>'Expenditures 15-22'!F55</f>
        <v>125908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125908</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1910</v>
      </c>
      <c r="D913" s="14" t="str">
        <f t="shared" si="13"/>
        <v>Error?</v>
      </c>
    </row>
    <row r="914" spans="1:4" x14ac:dyDescent="0.2">
      <c r="A914" s="55">
        <v>853</v>
      </c>
      <c r="B914" s="1232">
        <f>'Expenditures 15-22'!F61</f>
        <v>431163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601808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1034881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31824</v>
      </c>
      <c r="D925" s="14" t="str">
        <f t="shared" si="13"/>
        <v>Error?</v>
      </c>
    </row>
    <row r="926" spans="1:4" x14ac:dyDescent="0.2">
      <c r="A926" s="83">
        <v>865</v>
      </c>
      <c r="D926" s="14" t="str">
        <f t="shared" si="13"/>
        <v>OK</v>
      </c>
    </row>
    <row r="927" spans="1:4" x14ac:dyDescent="0.2">
      <c r="A927" s="55">
        <v>866</v>
      </c>
      <c r="B927" s="1232">
        <f>'Expenditures 15-22'!F72</f>
        <v>31824</v>
      </c>
      <c r="C927" s="14" t="s">
        <v>671</v>
      </c>
      <c r="D927" s="14" t="str">
        <f t="shared" si="13"/>
        <v>Error?</v>
      </c>
    </row>
    <row r="928" spans="1:4" x14ac:dyDescent="0.2">
      <c r="A928" s="55">
        <v>867</v>
      </c>
      <c r="B928" s="1232">
        <f>'Expenditures 15-22'!F73</f>
        <v>239</v>
      </c>
      <c r="D928" s="14" t="str">
        <f t="shared" si="13"/>
        <v>Error?</v>
      </c>
    </row>
    <row r="929" spans="1:4" x14ac:dyDescent="0.2">
      <c r="A929" s="55">
        <v>868</v>
      </c>
      <c r="B929" s="1232">
        <f>'Expenditures 15-22'!F74</f>
        <v>1261519</v>
      </c>
      <c r="C929" s="14" t="s">
        <v>671</v>
      </c>
      <c r="D929" s="14" t="str">
        <f t="shared" si="13"/>
        <v>Error?</v>
      </c>
    </row>
    <row r="930" spans="1:4" x14ac:dyDescent="0.2">
      <c r="A930" s="55">
        <v>869</v>
      </c>
      <c r="B930" s="1232">
        <f>'Expenditures 15-22'!F75</f>
        <v>3771</v>
      </c>
      <c r="D930" s="14" t="str">
        <f t="shared" si="13"/>
        <v>Error?</v>
      </c>
    </row>
    <row r="931" spans="1:4" x14ac:dyDescent="0.2">
      <c r="A931" s="55">
        <v>870</v>
      </c>
      <c r="B931" s="1232">
        <f>'Expenditures 15-22'!F114</f>
        <v>1619180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9313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9313</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8463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8463</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14792</v>
      </c>
      <c r="D983" s="14" t="str">
        <f t="shared" si="14"/>
        <v>Error?</v>
      </c>
    </row>
    <row r="984" spans="1:4" x14ac:dyDescent="0.2">
      <c r="A984" s="83">
        <v>923</v>
      </c>
      <c r="D984" s="14" t="str">
        <f t="shared" si="14"/>
        <v>OK</v>
      </c>
    </row>
    <row r="985" spans="1:4" x14ac:dyDescent="0.2">
      <c r="A985" s="55">
        <v>924</v>
      </c>
      <c r="B985" s="1232">
        <f>'Expenditures 15-22'!G72</f>
        <v>14792</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23255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32568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1157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26799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27956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1015</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1015</v>
      </c>
      <c r="C1021" s="14" t="s">
        <v>671</v>
      </c>
      <c r="D1021" s="14" t="str">
        <f t="shared" si="14"/>
        <v>Error?</v>
      </c>
    </row>
    <row r="1022" spans="1:4" x14ac:dyDescent="0.2">
      <c r="A1022" s="55">
        <v>961</v>
      </c>
      <c r="B1022" s="1232">
        <f>'Expenditures 15-22'!H49</f>
        <v>5432</v>
      </c>
      <c r="D1022" s="14" t="str">
        <f t="shared" si="14"/>
        <v>Error?</v>
      </c>
    </row>
    <row r="1023" spans="1:4" x14ac:dyDescent="0.2">
      <c r="A1023" s="55">
        <v>962</v>
      </c>
      <c r="B1023" s="1232">
        <f>'Expenditures 15-22'!H50</f>
        <v>630</v>
      </c>
      <c r="D1023" s="14" t="str">
        <f t="shared" ref="D1023:D1086" si="15">IF(ISBLANK(B1023),"OK",IF(A1023-B1023=0,"OK","Error?"))</f>
        <v>Error?</v>
      </c>
    </row>
    <row r="1024" spans="1:4" x14ac:dyDescent="0.2">
      <c r="A1024" s="55">
        <v>963</v>
      </c>
      <c r="B1024" s="1232">
        <f>'Expenditures 15-22'!H53</f>
        <v>6062</v>
      </c>
      <c r="C1024" s="14" t="s">
        <v>671</v>
      </c>
      <c r="D1024" s="14" t="str">
        <f t="shared" si="15"/>
        <v>Error?</v>
      </c>
    </row>
    <row r="1025" spans="1:4" x14ac:dyDescent="0.2">
      <c r="A1025" s="55">
        <v>964</v>
      </c>
      <c r="B1025" s="1232">
        <f>'Expenditures 15-22'!H55</f>
        <v>5416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5416</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686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686</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13179</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2325245</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2366380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8804323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534858</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10129388</v>
      </c>
      <c r="C1108" s="14" t="s">
        <v>671</v>
      </c>
      <c r="D1108" s="14" t="str">
        <f t="shared" si="16"/>
        <v>Error?</v>
      </c>
    </row>
    <row r="1109" spans="1:4" x14ac:dyDescent="0.2">
      <c r="A1109" s="55">
        <v>1048</v>
      </c>
      <c r="B1109" s="1232">
        <f>'Expenditures 15-22'!K36</f>
        <v>196555</v>
      </c>
      <c r="C1109" s="14" t="s">
        <v>671</v>
      </c>
      <c r="D1109" s="14" t="str">
        <f t="shared" si="16"/>
        <v>Error?</v>
      </c>
    </row>
    <row r="1110" spans="1:4" x14ac:dyDescent="0.2">
      <c r="A1110" s="55">
        <v>1049</v>
      </c>
      <c r="B1110" s="1232">
        <f>'Expenditures 15-22'!K37</f>
        <v>217330</v>
      </c>
      <c r="C1110" s="14" t="s">
        <v>671</v>
      </c>
      <c r="D1110" s="14" t="str">
        <f t="shared" si="16"/>
        <v>Error?</v>
      </c>
    </row>
    <row r="1111" spans="1:4" x14ac:dyDescent="0.2">
      <c r="A1111" s="55">
        <v>1050</v>
      </c>
      <c r="B1111" s="1232">
        <f>'Expenditures 15-22'!K38</f>
        <v>147699</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35428</v>
      </c>
      <c r="C1114" s="14" t="s">
        <v>671</v>
      </c>
      <c r="D1114" s="14" t="str">
        <f t="shared" si="16"/>
        <v>Error?</v>
      </c>
    </row>
    <row r="1115" spans="1:4" x14ac:dyDescent="0.2">
      <c r="A1115" s="55">
        <v>1054</v>
      </c>
      <c r="B1115" s="1232">
        <f>'Expenditures 15-22'!K42</f>
        <v>597012</v>
      </c>
      <c r="C1115" s="14" t="s">
        <v>671</v>
      </c>
      <c r="D1115" s="14" t="str">
        <f t="shared" si="16"/>
        <v>Error?</v>
      </c>
    </row>
    <row r="1116" spans="1:4" x14ac:dyDescent="0.2">
      <c r="A1116" s="55">
        <v>1055</v>
      </c>
      <c r="B1116" s="1232">
        <f>'Expenditures 15-22'!K44</f>
        <v>218807</v>
      </c>
      <c r="C1116" s="14" t="s">
        <v>671</v>
      </c>
      <c r="D1116" s="14" t="str">
        <f t="shared" si="16"/>
        <v>Error?</v>
      </c>
    </row>
    <row r="1117" spans="1:4" x14ac:dyDescent="0.2">
      <c r="A1117" s="55">
        <v>1056</v>
      </c>
      <c r="B1117" s="1232">
        <f>'Expenditures 15-22'!K45</f>
        <v>202094</v>
      </c>
      <c r="C1117" s="14" t="s">
        <v>671</v>
      </c>
      <c r="D1117" s="14" t="str">
        <f t="shared" si="16"/>
        <v>Error?</v>
      </c>
    </row>
    <row r="1118" spans="1:4" x14ac:dyDescent="0.2">
      <c r="A1118" s="55">
        <v>1057</v>
      </c>
      <c r="B1118" s="1232">
        <f>'Expenditures 15-22'!K46</f>
        <v>11914</v>
      </c>
      <c r="C1118" s="14" t="s">
        <v>671</v>
      </c>
      <c r="D1118" s="14" t="str">
        <f t="shared" si="16"/>
        <v>Error?</v>
      </c>
    </row>
    <row r="1119" spans="1:4" x14ac:dyDescent="0.2">
      <c r="A1119" s="55">
        <v>1058</v>
      </c>
      <c r="B1119" s="1232">
        <f>'Expenditures 15-22'!K47</f>
        <v>432815</v>
      </c>
      <c r="C1119" s="14" t="s">
        <v>671</v>
      </c>
      <c r="D1119" s="14" t="str">
        <f t="shared" si="16"/>
        <v>Error?</v>
      </c>
    </row>
    <row r="1120" spans="1:4" x14ac:dyDescent="0.2">
      <c r="A1120" s="55">
        <v>1059</v>
      </c>
      <c r="B1120" s="1232">
        <f>'Expenditures 15-22'!K49</f>
        <v>121462</v>
      </c>
      <c r="C1120" s="14" t="s">
        <v>671</v>
      </c>
      <c r="D1120" s="14" t="str">
        <f t="shared" si="16"/>
        <v>Error?</v>
      </c>
    </row>
    <row r="1121" spans="1:4" x14ac:dyDescent="0.2">
      <c r="A1121" s="55">
        <v>1060</v>
      </c>
      <c r="B1121" s="1232">
        <f>'Expenditures 15-22'!K50</f>
        <v>387560</v>
      </c>
      <c r="C1121" s="14" t="s">
        <v>671</v>
      </c>
      <c r="D1121" s="14" t="str">
        <f t="shared" si="16"/>
        <v>Error?</v>
      </c>
    </row>
    <row r="1122" spans="1:4" x14ac:dyDescent="0.2">
      <c r="A1122" s="55">
        <v>1061</v>
      </c>
      <c r="B1122" s="1232">
        <f>'Expenditures 15-22'!K53</f>
        <v>509022</v>
      </c>
      <c r="C1122" s="14" t="s">
        <v>671</v>
      </c>
      <c r="D1122" s="14" t="str">
        <f t="shared" si="16"/>
        <v>Error?</v>
      </c>
    </row>
    <row r="1123" spans="1:4" x14ac:dyDescent="0.2">
      <c r="A1123" s="55">
        <v>1062</v>
      </c>
      <c r="B1123" s="1232">
        <f>'Expenditures 15-22'!K55</f>
        <v>1479379</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1479379</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126776</v>
      </c>
      <c r="C1127" s="14" t="s">
        <v>671</v>
      </c>
      <c r="D1127" s="14" t="str">
        <f t="shared" si="16"/>
        <v>Error?</v>
      </c>
    </row>
    <row r="1128" spans="1:4" x14ac:dyDescent="0.2">
      <c r="A1128" s="55">
        <v>1067</v>
      </c>
      <c r="B1128" s="1232">
        <f>'Expenditures 15-22'!K61</f>
        <v>1375513</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1030073</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2532362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223192</v>
      </c>
      <c r="C1139" s="14" t="s">
        <v>671</v>
      </c>
      <c r="D1139" s="14" t="str">
        <f t="shared" si="16"/>
        <v>Error?</v>
      </c>
    </row>
    <row r="1140" spans="1:4" x14ac:dyDescent="0.2">
      <c r="A1140" s="83">
        <v>1079</v>
      </c>
      <c r="D1140" s="14" t="str">
        <f t="shared" si="16"/>
        <v>OK</v>
      </c>
    </row>
    <row r="1141" spans="1:4" x14ac:dyDescent="0.2">
      <c r="A1141" s="55">
        <v>1080</v>
      </c>
      <c r="B1141" s="1232">
        <f>'Expenditures 15-22'!K72</f>
        <v>223192</v>
      </c>
      <c r="C1141" s="14" t="s">
        <v>671</v>
      </c>
      <c r="D1141" s="14" t="str">
        <f t="shared" si="16"/>
        <v>Error?</v>
      </c>
    </row>
    <row r="1142" spans="1:4" x14ac:dyDescent="0.2">
      <c r="A1142" s="55">
        <v>1081</v>
      </c>
      <c r="B1142" s="1232">
        <f>'Expenditures 15-22'!K73</f>
        <v>239</v>
      </c>
      <c r="C1142" s="14" t="s">
        <v>671</v>
      </c>
      <c r="D1142" s="14" t="str">
        <f t="shared" si="16"/>
        <v>Error?</v>
      </c>
    </row>
    <row r="1143" spans="1:4" x14ac:dyDescent="0.2">
      <c r="A1143" s="55">
        <v>1082</v>
      </c>
      <c r="B1143" s="1232">
        <f>'Expenditures 15-22'!K74</f>
        <v>5774021</v>
      </c>
      <c r="C1143" s="14" t="s">
        <v>671</v>
      </c>
      <c r="D1143" s="14" t="str">
        <f t="shared" si="16"/>
        <v>Error?</v>
      </c>
    </row>
    <row r="1144" spans="1:4" x14ac:dyDescent="0.2">
      <c r="A1144" s="55">
        <v>1083</v>
      </c>
      <c r="B1144" s="1232">
        <f>'Expenditures 15-22'!K75</f>
        <v>15707</v>
      </c>
      <c r="C1144" s="14" t="s">
        <v>671</v>
      </c>
      <c r="D1144" s="14" t="str">
        <f t="shared" si="16"/>
        <v>Error?</v>
      </c>
    </row>
    <row r="1145" spans="1:4" x14ac:dyDescent="0.2">
      <c r="A1145" s="55">
        <v>1084</v>
      </c>
      <c r="B1145" s="1232">
        <f>'Expenditures 15-22'!K102</f>
        <v>2333368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18252484</v>
      </c>
      <c r="C1152" s="14" t="s">
        <v>671</v>
      </c>
      <c r="D1152" s="14" t="str">
        <f t="shared" si="17"/>
        <v>Error?</v>
      </c>
    </row>
    <row r="1153" spans="1:4" x14ac:dyDescent="0.2">
      <c r="A1153" s="55">
        <v>1092</v>
      </c>
      <c r="B1153" s="1232">
        <f>'Expenditures 15-22'!K115</f>
        <v>-332894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193755</v>
      </c>
      <c r="D1221" s="14" t="str">
        <f t="shared" si="18"/>
        <v>Error?</v>
      </c>
    </row>
    <row r="1222" spans="1:4" x14ac:dyDescent="0.2">
      <c r="A1222" s="83">
        <v>1161</v>
      </c>
      <c r="D1222" s="14" t="str">
        <f t="shared" si="18"/>
        <v>OK</v>
      </c>
    </row>
    <row r="1223" spans="1:4" x14ac:dyDescent="0.2">
      <c r="A1223" s="55">
        <v>1162</v>
      </c>
      <c r="B1223" s="1232">
        <f>'Expenditures 15-22'!C127</f>
        <v>193755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193755</v>
      </c>
      <c r="C1225" s="14" t="s">
        <v>671</v>
      </c>
      <c r="D1225" s="14" t="str">
        <f t="shared" si="18"/>
        <v>Error?</v>
      </c>
    </row>
    <row r="1226" spans="1:4" x14ac:dyDescent="0.2">
      <c r="A1226" s="55">
        <v>1165</v>
      </c>
      <c r="B1226" s="1232">
        <f>'Expenditures 15-22'!C150</f>
        <v>193755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24203</v>
      </c>
      <c r="D1229" s="14" t="str">
        <f t="shared" si="18"/>
        <v>Error?</v>
      </c>
    </row>
    <row r="1230" spans="1:4" x14ac:dyDescent="0.2">
      <c r="A1230" s="83">
        <v>1169</v>
      </c>
      <c r="D1230" s="14" t="str">
        <f t="shared" si="18"/>
        <v>OK</v>
      </c>
    </row>
    <row r="1231" spans="1:4" x14ac:dyDescent="0.2">
      <c r="A1231" s="55">
        <v>1170</v>
      </c>
      <c r="B1231" s="1232">
        <f>'Expenditures 15-22'!D127</f>
        <v>24203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24203</v>
      </c>
      <c r="C1233" s="14" t="s">
        <v>671</v>
      </c>
      <c r="D1233" s="14" t="str">
        <f t="shared" si="18"/>
        <v>Error?</v>
      </c>
    </row>
    <row r="1234" spans="1:4" x14ac:dyDescent="0.2">
      <c r="A1234" s="55">
        <v>1173</v>
      </c>
      <c r="B1234" s="1232">
        <f>'Expenditures 15-22'!D150</f>
        <v>24203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242336</v>
      </c>
      <c r="D1237" s="14" t="str">
        <f t="shared" si="18"/>
        <v>Error?</v>
      </c>
    </row>
    <row r="1238" spans="1:4" x14ac:dyDescent="0.2">
      <c r="A1238" s="83">
        <v>1177</v>
      </c>
      <c r="D1238" s="14" t="str">
        <f t="shared" si="18"/>
        <v>OK</v>
      </c>
    </row>
    <row r="1239" spans="1:4" x14ac:dyDescent="0.2">
      <c r="A1239" s="55">
        <v>1178</v>
      </c>
      <c r="B1239" s="1232">
        <f>'Expenditures 15-22'!E127</f>
        <v>242336</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242336</v>
      </c>
      <c r="C1241" s="14" t="s">
        <v>671</v>
      </c>
      <c r="D1241" s="14" t="str">
        <f t="shared" si="18"/>
        <v>Error?</v>
      </c>
    </row>
    <row r="1242" spans="1:4" x14ac:dyDescent="0.2">
      <c r="A1242" s="55">
        <v>1181</v>
      </c>
      <c r="B1242" s="1232">
        <f>'Expenditures 15-22'!E150</f>
        <v>242336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236962</v>
      </c>
      <c r="D1245" s="14" t="str">
        <f t="shared" si="18"/>
        <v>Error?</v>
      </c>
    </row>
    <row r="1246" spans="1:4" x14ac:dyDescent="0.2">
      <c r="A1246" s="83">
        <v>1185</v>
      </c>
      <c r="D1246" s="14" t="str">
        <f t="shared" si="18"/>
        <v>OK</v>
      </c>
    </row>
    <row r="1247" spans="1:4" x14ac:dyDescent="0.2">
      <c r="A1247" s="55">
        <v>1186</v>
      </c>
      <c r="B1247" s="1232">
        <f>'Expenditures 15-22'!F127</f>
        <v>236962</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236962</v>
      </c>
      <c r="C1249" s="14" t="s">
        <v>671</v>
      </c>
      <c r="D1249" s="14" t="str">
        <f t="shared" si="18"/>
        <v>Error?</v>
      </c>
    </row>
    <row r="1250" spans="1:4" x14ac:dyDescent="0.2">
      <c r="A1250" s="55">
        <v>1189</v>
      </c>
      <c r="B1250" s="1232">
        <f>'Expenditures 15-22'!F150</f>
        <v>236962</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46960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46960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46960</v>
      </c>
      <c r="C1258" s="14" t="s">
        <v>671</v>
      </c>
      <c r="D1258" s="14" t="str">
        <f t="shared" si="18"/>
        <v>Error?</v>
      </c>
    </row>
    <row r="1259" spans="1:4" x14ac:dyDescent="0.2">
      <c r="A1259" s="55">
        <v>1198</v>
      </c>
      <c r="B1259" s="1232">
        <f>'Expenditures 15-22'!G150</f>
        <v>46960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1185</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1185</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744216</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744216</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744216</v>
      </c>
      <c r="C1281" s="14" t="s">
        <v>671</v>
      </c>
      <c r="D1281" s="14" t="str">
        <f t="shared" si="19"/>
        <v>Error?</v>
      </c>
    </row>
    <row r="1282" spans="1:4" x14ac:dyDescent="0.2">
      <c r="A1282" s="55">
        <v>1221</v>
      </c>
      <c r="B1282" s="1232">
        <f>'Expenditures 15-22'!K138</f>
        <v>1185</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745401</v>
      </c>
      <c r="C1288" s="14" t="s">
        <v>671</v>
      </c>
      <c r="D1288" s="14" t="str">
        <f t="shared" si="19"/>
        <v>Error?</v>
      </c>
    </row>
    <row r="1289" spans="1:4" x14ac:dyDescent="0.2">
      <c r="A1289" s="55">
        <v>1228</v>
      </c>
      <c r="B1289" s="1232">
        <f>'Expenditures 15-22'!K151</f>
        <v>1651920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264627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624238</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888865</v>
      </c>
      <c r="C1317" s="14" t="s">
        <v>671</v>
      </c>
      <c r="D1317" s="14" t="str">
        <f t="shared" si="19"/>
        <v>Error?</v>
      </c>
    </row>
    <row r="1318" spans="1:4" x14ac:dyDescent="0.2">
      <c r="A1318" s="55">
        <v>1257</v>
      </c>
      <c r="B1318" s="1232">
        <f>'Expenditures 15-22'!H168</f>
        <v>888865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264627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624238</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888865</v>
      </c>
      <c r="C1331" s="14" t="s">
        <v>671</v>
      </c>
      <c r="D1331" s="14" t="str">
        <f t="shared" si="19"/>
        <v>Error?</v>
      </c>
    </row>
    <row r="1332" spans="1:4" x14ac:dyDescent="0.2">
      <c r="A1332" s="55">
        <v>1271</v>
      </c>
      <c r="B1332" s="1232">
        <f>'Expenditures 15-22'!K168</f>
        <v>888865</v>
      </c>
      <c r="C1332" s="14" t="s">
        <v>671</v>
      </c>
      <c r="D1332" s="14" t="str">
        <f t="shared" si="19"/>
        <v>Error?</v>
      </c>
    </row>
    <row r="1333" spans="1:4" x14ac:dyDescent="0.2">
      <c r="A1333" s="55">
        <v>1272</v>
      </c>
      <c r="B1333" s="1232">
        <f>'Expenditures 15-22'!K169</f>
        <v>-551354</v>
      </c>
      <c r="C1333" s="14" t="s">
        <v>671</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671</v>
      </c>
      <c r="D1339" s="14" t="str">
        <f t="shared" si="19"/>
        <v>Error?</v>
      </c>
    </row>
    <row r="1340" spans="1:4" x14ac:dyDescent="0.2">
      <c r="A1340" s="55">
        <v>1279</v>
      </c>
      <c r="B1340" s="1232">
        <f>'Expenditures 15-22'!C204</f>
        <v>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703818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703818</v>
      </c>
      <c r="C1351" s="14" t="s">
        <v>671</v>
      </c>
      <c r="D1351" s="14" t="str">
        <f t="shared" si="20"/>
        <v>Error?</v>
      </c>
    </row>
    <row r="1352" spans="1:4" x14ac:dyDescent="0.2">
      <c r="A1352" s="55">
        <v>1291</v>
      </c>
      <c r="B1352" s="1232">
        <f>'Expenditures 15-22'!E190</f>
        <v>63519</v>
      </c>
      <c r="C1352" s="14" t="s">
        <v>671</v>
      </c>
      <c r="D1352" s="14" t="str">
        <f t="shared" si="20"/>
        <v>Error?</v>
      </c>
    </row>
    <row r="1353" spans="1:4" x14ac:dyDescent="0.2">
      <c r="A1353" s="55">
        <v>1292</v>
      </c>
      <c r="B1353" s="1232">
        <f>'Expenditures 15-22'!E204</f>
        <v>767337</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703818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703818</v>
      </c>
      <c r="C1381" s="14" t="s">
        <v>671</v>
      </c>
      <c r="D1381" s="14" t="str">
        <f t="shared" si="20"/>
        <v>Error?</v>
      </c>
    </row>
    <row r="1382" spans="1:4" x14ac:dyDescent="0.2">
      <c r="A1382" s="55">
        <v>1321</v>
      </c>
      <c r="B1382" s="1232">
        <f>'Expenditures 15-22'!K190</f>
        <v>63519</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767337</v>
      </c>
      <c r="C1388" s="14" t="s">
        <v>671</v>
      </c>
      <c r="D1388" s="14" t="str">
        <f t="shared" si="20"/>
        <v>Error?</v>
      </c>
    </row>
    <row r="1389" spans="1:4" x14ac:dyDescent="0.2">
      <c r="A1389" s="55">
        <v>1328</v>
      </c>
      <c r="B1389" s="1232">
        <f>'Expenditures 15-22'!K205</f>
        <v>-102702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15413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163020</v>
      </c>
      <c r="C1410" s="14" t="s">
        <v>671</v>
      </c>
      <c r="D1410" s="14" t="str">
        <f t="shared" si="21"/>
        <v>Error?</v>
      </c>
    </row>
    <row r="1411" spans="1:4" x14ac:dyDescent="0.2">
      <c r="A1411" s="55">
        <v>1350</v>
      </c>
      <c r="B1411" s="1232">
        <f>'Expenditures 15-22'!D226</f>
        <v>2262</v>
      </c>
      <c r="D1411" s="14" t="str">
        <f t="shared" si="21"/>
        <v>Error?</v>
      </c>
    </row>
    <row r="1412" spans="1:4" x14ac:dyDescent="0.2">
      <c r="A1412" s="55">
        <v>1351</v>
      </c>
      <c r="B1412" s="1232">
        <f>'Expenditures 15-22'!D227</f>
        <v>2966</v>
      </c>
      <c r="D1412" s="14" t="str">
        <f t="shared" si="21"/>
        <v>Error?</v>
      </c>
    </row>
    <row r="1413" spans="1:4" x14ac:dyDescent="0.2">
      <c r="A1413" s="55">
        <v>1352</v>
      </c>
      <c r="B1413" s="1232">
        <f>'Expenditures 15-22'!D228</f>
        <v>13991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3022</v>
      </c>
      <c r="D1416" s="14" t="str">
        <f t="shared" si="21"/>
        <v>Error?</v>
      </c>
    </row>
    <row r="1417" spans="1:4" x14ac:dyDescent="0.2">
      <c r="A1417" s="55">
        <v>1356</v>
      </c>
      <c r="B1417" s="1232">
        <f>'Expenditures 15-22'!D232</f>
        <v>22241</v>
      </c>
      <c r="C1417" s="14" t="s">
        <v>671</v>
      </c>
      <c r="D1417" s="14" t="str">
        <f t="shared" si="21"/>
        <v>Error?</v>
      </c>
    </row>
    <row r="1418" spans="1:4" x14ac:dyDescent="0.2">
      <c r="A1418" s="55">
        <v>1357</v>
      </c>
      <c r="B1418" s="1232">
        <f>'Expenditures 15-22'!D234</f>
        <v>10069</v>
      </c>
      <c r="D1418" s="14" t="str">
        <f t="shared" si="21"/>
        <v>Error?</v>
      </c>
    </row>
    <row r="1419" spans="1:4" x14ac:dyDescent="0.2">
      <c r="A1419" s="55">
        <v>1358</v>
      </c>
      <c r="B1419" s="1232">
        <f>'Expenditures 15-22'!D235</f>
        <v>19225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29294</v>
      </c>
      <c r="C1421" s="14" t="s">
        <v>671</v>
      </c>
      <c r="D1421" s="14" t="str">
        <f t="shared" si="21"/>
        <v>Error?</v>
      </c>
    </row>
    <row r="1422" spans="1:4" x14ac:dyDescent="0.2">
      <c r="A1422" s="55">
        <v>1361</v>
      </c>
      <c r="B1422" s="1232">
        <f>'Expenditures 15-22'!D239</f>
        <v>178</v>
      </c>
      <c r="D1422" s="14" t="str">
        <f t="shared" si="21"/>
        <v>Error?</v>
      </c>
    </row>
    <row r="1423" spans="1:4" x14ac:dyDescent="0.2">
      <c r="A1423" s="55">
        <v>1362</v>
      </c>
      <c r="B1423" s="1232">
        <f>'Expenditures 15-22'!D240</f>
        <v>19626</v>
      </c>
      <c r="D1423" s="14" t="str">
        <f t="shared" si="21"/>
        <v>Error?</v>
      </c>
    </row>
    <row r="1424" spans="1:4" x14ac:dyDescent="0.2">
      <c r="A1424" s="55">
        <v>1363</v>
      </c>
      <c r="B1424" s="1232">
        <f>'Expenditures 15-22'!D251</f>
        <v>24655</v>
      </c>
      <c r="C1424" s="14" t="s">
        <v>671</v>
      </c>
      <c r="D1424" s="14" t="str">
        <f t="shared" si="21"/>
        <v>Error?</v>
      </c>
    </row>
    <row r="1425" spans="1:4" x14ac:dyDescent="0.2">
      <c r="A1425" s="55">
        <v>1364</v>
      </c>
      <c r="B1425" s="1232">
        <f>'Expenditures 15-22'!D253</f>
        <v>62369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62369</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19075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172274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58411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249760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25550</v>
      </c>
      <c r="D1442" s="14" t="str">
        <f t="shared" si="21"/>
        <v>Error?</v>
      </c>
    </row>
    <row r="1443" spans="1:4" x14ac:dyDescent="0.2">
      <c r="A1443" s="83">
        <v>1382</v>
      </c>
      <c r="D1443" s="14" t="str">
        <f t="shared" si="21"/>
        <v>OK</v>
      </c>
    </row>
    <row r="1444" spans="1:4" x14ac:dyDescent="0.2">
      <c r="A1444" s="55">
        <v>1383</v>
      </c>
      <c r="B1444" s="1232">
        <f>'Expenditures 15-22'!D271</f>
        <v>25550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413869</v>
      </c>
      <c r="C1446" s="14" t="s">
        <v>671</v>
      </c>
      <c r="D1446" s="14" t="str">
        <f t="shared" si="21"/>
        <v>Error?</v>
      </c>
    </row>
    <row r="1447" spans="1:4" x14ac:dyDescent="0.2">
      <c r="A1447" s="55">
        <v>1386</v>
      </c>
      <c r="B1447" s="1232">
        <f>'Expenditures 15-22'!D274</f>
        <v>98</v>
      </c>
      <c r="D1447" s="14" t="str">
        <f t="shared" si="21"/>
        <v>Error?</v>
      </c>
    </row>
    <row r="1448" spans="1:4" x14ac:dyDescent="0.2">
      <c r="A1448" s="55">
        <v>1387</v>
      </c>
      <c r="B1448" s="1232">
        <f>'Expenditures 15-22'!D288</f>
        <v>576987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15413</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163020</v>
      </c>
      <c r="C1474" s="14" t="s">
        <v>671</v>
      </c>
      <c r="D1474" s="14" t="str">
        <f t="shared" si="22"/>
        <v>Error?</v>
      </c>
    </row>
    <row r="1475" spans="1:4" x14ac:dyDescent="0.2">
      <c r="A1475" s="55">
        <v>1414</v>
      </c>
      <c r="B1475" s="1232">
        <f>'Expenditures 15-22'!K226</f>
        <v>2262</v>
      </c>
      <c r="C1475" s="14" t="s">
        <v>671</v>
      </c>
      <c r="D1475" s="14" t="str">
        <f t="shared" si="22"/>
        <v>Error?</v>
      </c>
    </row>
    <row r="1476" spans="1:4" x14ac:dyDescent="0.2">
      <c r="A1476" s="55">
        <v>1415</v>
      </c>
      <c r="B1476" s="1232">
        <f>'Expenditures 15-22'!K227</f>
        <v>2966</v>
      </c>
      <c r="C1476" s="14" t="s">
        <v>671</v>
      </c>
      <c r="D1476" s="14" t="str">
        <f t="shared" si="22"/>
        <v>Error?</v>
      </c>
    </row>
    <row r="1477" spans="1:4" x14ac:dyDescent="0.2">
      <c r="A1477" s="55">
        <v>1416</v>
      </c>
      <c r="B1477" s="1232">
        <f>'Expenditures 15-22'!K228</f>
        <v>13991</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3022</v>
      </c>
      <c r="C1480" s="14" t="s">
        <v>671</v>
      </c>
      <c r="D1480" s="14" t="str">
        <f t="shared" si="22"/>
        <v>Error?</v>
      </c>
    </row>
    <row r="1481" spans="1:4" x14ac:dyDescent="0.2">
      <c r="A1481" s="55">
        <v>1420</v>
      </c>
      <c r="B1481" s="1232">
        <f>'Expenditures 15-22'!K232</f>
        <v>22241</v>
      </c>
      <c r="C1481" s="14" t="s">
        <v>671</v>
      </c>
      <c r="D1481" s="14" t="str">
        <f t="shared" si="22"/>
        <v>Error?</v>
      </c>
    </row>
    <row r="1482" spans="1:4" x14ac:dyDescent="0.2">
      <c r="A1482" s="55">
        <v>1421</v>
      </c>
      <c r="B1482" s="1232">
        <f>'Expenditures 15-22'!K234</f>
        <v>10069</v>
      </c>
      <c r="C1482" s="14" t="s">
        <v>671</v>
      </c>
      <c r="D1482" s="14" t="str">
        <f t="shared" si="22"/>
        <v>Error?</v>
      </c>
    </row>
    <row r="1483" spans="1:4" x14ac:dyDescent="0.2">
      <c r="A1483" s="55">
        <v>1422</v>
      </c>
      <c r="B1483" s="1232">
        <f>'Expenditures 15-22'!K235</f>
        <v>19225</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29294</v>
      </c>
      <c r="C1485" s="14" t="s">
        <v>671</v>
      </c>
      <c r="D1485" s="14" t="str">
        <f t="shared" si="22"/>
        <v>Error?</v>
      </c>
    </row>
    <row r="1486" spans="1:4" x14ac:dyDescent="0.2">
      <c r="A1486" s="55">
        <v>1425</v>
      </c>
      <c r="B1486" s="1232">
        <f>'Expenditures 15-22'!K239</f>
        <v>178</v>
      </c>
      <c r="C1486" s="14" t="s">
        <v>671</v>
      </c>
      <c r="D1486" s="14" t="str">
        <f t="shared" si="22"/>
        <v>Error?</v>
      </c>
    </row>
    <row r="1487" spans="1:4" x14ac:dyDescent="0.2">
      <c r="A1487" s="55">
        <v>1426</v>
      </c>
      <c r="B1487" s="1232">
        <f>'Expenditures 15-22'!K240</f>
        <v>19626</v>
      </c>
      <c r="C1487" s="14" t="s">
        <v>671</v>
      </c>
      <c r="D1487" s="14" t="str">
        <f t="shared" si="22"/>
        <v>Error?</v>
      </c>
    </row>
    <row r="1488" spans="1:4" x14ac:dyDescent="0.2">
      <c r="A1488" s="55">
        <v>1427</v>
      </c>
      <c r="B1488" s="1232">
        <f>'Expenditures 15-22'!K251</f>
        <v>24655</v>
      </c>
      <c r="C1488" s="14" t="s">
        <v>671</v>
      </c>
      <c r="D1488" s="14" t="str">
        <f t="shared" si="22"/>
        <v>Error?</v>
      </c>
    </row>
    <row r="1489" spans="1:4" x14ac:dyDescent="0.2">
      <c r="A1489" s="55">
        <v>1428</v>
      </c>
      <c r="B1489" s="1232">
        <f>'Expenditures 15-22'!K253</f>
        <v>62369</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62369</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19075</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172274</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58411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249760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25550</v>
      </c>
      <c r="C1506" s="14" t="s">
        <v>671</v>
      </c>
      <c r="D1506" s="14" t="str">
        <f t="shared" si="22"/>
        <v>Error?</v>
      </c>
    </row>
    <row r="1507" spans="1:4" x14ac:dyDescent="0.2">
      <c r="A1507" s="83">
        <v>1446</v>
      </c>
      <c r="D1507" s="14" t="str">
        <f t="shared" si="22"/>
        <v>OK</v>
      </c>
    </row>
    <row r="1508" spans="1:4" x14ac:dyDescent="0.2">
      <c r="A1508" s="55">
        <v>1447</v>
      </c>
      <c r="B1508" s="1232">
        <f>'Expenditures 15-22'!K271</f>
        <v>25550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413869</v>
      </c>
      <c r="C1510" s="14" t="s">
        <v>671</v>
      </c>
      <c r="D1510" s="14" t="str">
        <f t="shared" si="22"/>
        <v>Error?</v>
      </c>
    </row>
    <row r="1511" spans="1:4" x14ac:dyDescent="0.2">
      <c r="A1511" s="55">
        <v>1450</v>
      </c>
      <c r="B1511" s="1232">
        <f>'Expenditures 15-22'!K274</f>
        <v>98</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576987</v>
      </c>
      <c r="C1517" s="14" t="s">
        <v>671</v>
      </c>
      <c r="D1517" s="14" t="str">
        <f t="shared" si="22"/>
        <v>Error?</v>
      </c>
    </row>
    <row r="1518" spans="1:4" x14ac:dyDescent="0.2">
      <c r="A1518" s="55">
        <v>1457</v>
      </c>
      <c r="B1518" s="1232">
        <f>'Expenditures 15-22'!K289</f>
        <v>-764</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594022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594022</v>
      </c>
      <c r="C1547" s="14" t="s">
        <v>671</v>
      </c>
      <c r="D1547" s="14" t="str">
        <f t="shared" si="23"/>
        <v>Error?</v>
      </c>
    </row>
    <row r="1548" spans="1:4" x14ac:dyDescent="0.2">
      <c r="A1548" s="55">
        <v>1487</v>
      </c>
      <c r="B1548" s="1232">
        <f>'Expenditures 15-22'!G305</f>
        <v>594022</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594022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594022</v>
      </c>
      <c r="C1559" s="14" t="s">
        <v>671</v>
      </c>
      <c r="D1559" s="14" t="str">
        <f t="shared" si="23"/>
        <v>Error?</v>
      </c>
    </row>
    <row r="1560" spans="1:4" x14ac:dyDescent="0.2">
      <c r="A1560" s="55">
        <v>1499</v>
      </c>
      <c r="B1560" s="1232">
        <f>'Expenditures 15-22'!K305</f>
        <v>594022</v>
      </c>
      <c r="C1560" s="14" t="s">
        <v>671</v>
      </c>
      <c r="D1560" s="14" t="str">
        <f t="shared" si="23"/>
        <v>Error?</v>
      </c>
    </row>
    <row r="1561" spans="1:4" x14ac:dyDescent="0.2">
      <c r="A1561" s="55">
        <v>1500</v>
      </c>
      <c r="B1561" s="1232">
        <f>'Expenditures 15-22'!K306</f>
        <v>-594022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-48773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-351593</v>
      </c>
      <c r="C1630" s="14" t="s">
        <v>671</v>
      </c>
      <c r="D1630" s="14" t="str">
        <f t="shared" si="24"/>
        <v>Error?</v>
      </c>
    </row>
    <row r="1631" spans="1:4" x14ac:dyDescent="0.2">
      <c r="A1631" s="55">
        <v>1570</v>
      </c>
      <c r="B1631" s="1232">
        <f>'Acct Summary 7-8'!D79</f>
        <v>47625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1101587</v>
      </c>
      <c r="C1644" s="14" t="s">
        <v>671</v>
      </c>
      <c r="D1644" s="14" t="str">
        <f t="shared" si="24"/>
        <v>Error?</v>
      </c>
    </row>
    <row r="1645" spans="1:4" x14ac:dyDescent="0.2">
      <c r="A1645" s="55">
        <v>1584</v>
      </c>
      <c r="B1645" s="1232">
        <f>'Acct Summary 7-8'!E79</f>
        <v>81738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-20471808</v>
      </c>
      <c r="C1658" s="14" t="s">
        <v>671</v>
      </c>
      <c r="D1658" s="14" t="str">
        <f t="shared" si="24"/>
        <v>Error?</v>
      </c>
    </row>
    <row r="1659" spans="1:4" x14ac:dyDescent="0.2">
      <c r="A1659" s="55">
        <v>1598</v>
      </c>
      <c r="B1659" s="1232">
        <f>'Acct Summary 7-8'!F79</f>
        <v>139127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36062</v>
      </c>
      <c r="C1672" s="14" t="s">
        <v>671</v>
      </c>
      <c r="D1672" s="14" t="str">
        <f t="shared" si="25"/>
        <v>Error?</v>
      </c>
    </row>
    <row r="1673" spans="1:4" x14ac:dyDescent="0.2">
      <c r="A1673" s="55">
        <v>1612</v>
      </c>
      <c r="B1673" s="1232">
        <f>'Acct Summary 7-8'!G79</f>
        <v>143888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143124</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3591721</v>
      </c>
      <c r="C1744" s="14" t="s">
        <v>671</v>
      </c>
      <c r="D1744" s="14" t="str">
        <f t="shared" si="26"/>
        <v>Error?</v>
      </c>
    </row>
    <row r="1745" spans="1:5" x14ac:dyDescent="0.2">
      <c r="A1745" s="55">
        <v>1684</v>
      </c>
      <c r="B1745" s="1232">
        <f>'Tax Sched 24'!B5</f>
        <v>766039</v>
      </c>
      <c r="C1745" s="14" t="s">
        <v>671</v>
      </c>
      <c r="D1745" s="14" t="str">
        <f t="shared" si="26"/>
        <v>Error?</v>
      </c>
    </row>
    <row r="1746" spans="1:5" x14ac:dyDescent="0.2">
      <c r="A1746" s="55">
        <v>1685</v>
      </c>
      <c r="B1746" s="1232">
        <f>'Tax Sched 24'!B6</f>
        <v>336118</v>
      </c>
      <c r="C1746" s="14" t="s">
        <v>671</v>
      </c>
      <c r="D1746" s="14" t="str">
        <f t="shared" si="26"/>
        <v>Error?</v>
      </c>
    </row>
    <row r="1747" spans="1:5" x14ac:dyDescent="0.2">
      <c r="A1747" s="55">
        <v>1686</v>
      </c>
      <c r="B1747" s="1232">
        <f>'Tax Sched 24'!B7</f>
        <v>323481</v>
      </c>
      <c r="C1747" s="14" t="s">
        <v>671</v>
      </c>
      <c r="D1747" s="14" t="str">
        <f t="shared" si="26"/>
        <v>Error?</v>
      </c>
    </row>
    <row r="1748" spans="1:5" x14ac:dyDescent="0.2">
      <c r="A1748" s="55">
        <v>1687</v>
      </c>
      <c r="B1748" s="1232">
        <f>'Tax Sched 24'!B8</f>
        <v>276738</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276738</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5847573</v>
      </c>
      <c r="C1759" s="14" t="s">
        <v>671</v>
      </c>
      <c r="D1759" s="14" t="str">
        <f t="shared" si="26"/>
        <v>Error?</v>
      </c>
    </row>
    <row r="1760" spans="1:5" x14ac:dyDescent="0.2">
      <c r="A1760" s="55">
        <v>1699</v>
      </c>
      <c r="B1760" s="1232">
        <f>'Tax Sched 24'!D4</f>
        <v>3591721</v>
      </c>
      <c r="C1760" s="14" t="s">
        <v>671</v>
      </c>
      <c r="D1760" s="14" t="str">
        <f t="shared" si="26"/>
        <v>Error?</v>
      </c>
    </row>
    <row r="1761" spans="1:5" x14ac:dyDescent="0.2">
      <c r="A1761" s="55">
        <v>1700</v>
      </c>
      <c r="B1761" s="1232">
        <f>'Tax Sched 24'!D5</f>
        <v>766039</v>
      </c>
      <c r="C1761" s="14" t="s">
        <v>671</v>
      </c>
      <c r="D1761" s="14" t="str">
        <f t="shared" si="26"/>
        <v>Error?</v>
      </c>
    </row>
    <row r="1762" spans="1:5" s="80" customFormat="1" x14ac:dyDescent="0.2">
      <c r="A1762" s="55">
        <v>1701</v>
      </c>
      <c r="B1762" s="1232">
        <f>'Tax Sched 24'!D6</f>
        <v>336118</v>
      </c>
      <c r="C1762" s="14" t="s">
        <v>671</v>
      </c>
      <c r="D1762" s="14" t="str">
        <f t="shared" si="26"/>
        <v>Error?</v>
      </c>
      <c r="E1762" s="81"/>
    </row>
    <row r="1763" spans="1:5" x14ac:dyDescent="0.2">
      <c r="A1763" s="55">
        <v>1702</v>
      </c>
      <c r="B1763" s="1232">
        <f>'Tax Sched 24'!D7</f>
        <v>323481</v>
      </c>
      <c r="C1763" s="14" t="s">
        <v>671</v>
      </c>
      <c r="D1763" s="14" t="str">
        <f t="shared" si="26"/>
        <v>Error?</v>
      </c>
    </row>
    <row r="1764" spans="1:5" x14ac:dyDescent="0.2">
      <c r="A1764" s="55">
        <v>1703</v>
      </c>
      <c r="B1764" s="1232">
        <f>'Tax Sched 24'!D8</f>
        <v>276738</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276738</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5847573</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3504221.51</v>
      </c>
      <c r="C1792" s="14" t="s">
        <v>671</v>
      </c>
      <c r="D1792" s="14" t="str">
        <f t="shared" si="27"/>
        <v>Error?</v>
      </c>
    </row>
    <row r="1793" spans="1:4" x14ac:dyDescent="0.2">
      <c r="A1793" s="55">
        <v>1732</v>
      </c>
      <c r="B1793" s="1232">
        <f>'Tax Sched 24'!F5</f>
        <v>766221</v>
      </c>
      <c r="C1793" s="14" t="s">
        <v>671</v>
      </c>
      <c r="D1793" s="14" t="str">
        <f t="shared" si="27"/>
        <v>Error?</v>
      </c>
    </row>
    <row r="1794" spans="1:4" x14ac:dyDescent="0.2">
      <c r="A1794" s="55">
        <v>1733</v>
      </c>
      <c r="B1794" s="1232">
        <f>'Tax Sched 24'!F6</f>
        <v>334181</v>
      </c>
      <c r="C1794" s="14" t="s">
        <v>671</v>
      </c>
      <c r="D1794" s="14" t="str">
        <f t="shared" si="27"/>
        <v>Error?</v>
      </c>
    </row>
    <row r="1795" spans="1:4" x14ac:dyDescent="0.2">
      <c r="A1795" s="55">
        <v>1734</v>
      </c>
      <c r="B1795" s="1232">
        <f>'Tax Sched 24'!F7</f>
        <v>499996.46</v>
      </c>
      <c r="C1795" s="14" t="s">
        <v>671</v>
      </c>
      <c r="D1795" s="14" t="str">
        <f t="shared" si="27"/>
        <v>Error?</v>
      </c>
    </row>
    <row r="1796" spans="1:4" x14ac:dyDescent="0.2">
      <c r="A1796" s="55">
        <v>1735</v>
      </c>
      <c r="B1796" s="1232">
        <f>'Tax Sched 24'!F8</f>
        <v>300001</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281740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0</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3504221.51</v>
      </c>
      <c r="D1808" s="14" t="str">
        <f t="shared" si="27"/>
        <v>Error?</v>
      </c>
    </row>
    <row r="1809" spans="1:4" x14ac:dyDescent="0.2">
      <c r="A1809" s="55">
        <v>1748</v>
      </c>
      <c r="B1809" s="1232">
        <f>'Tax Sched 24'!E5</f>
        <v>766221</v>
      </c>
      <c r="D1809" s="14" t="str">
        <f t="shared" si="27"/>
        <v>Error?</v>
      </c>
    </row>
    <row r="1810" spans="1:4" x14ac:dyDescent="0.2">
      <c r="A1810" s="55">
        <v>1749</v>
      </c>
      <c r="B1810" s="1232">
        <f>'Tax Sched 24'!E6</f>
        <v>334181</v>
      </c>
      <c r="D1810" s="14" t="str">
        <f t="shared" si="27"/>
        <v>Error?</v>
      </c>
    </row>
    <row r="1811" spans="1:4" x14ac:dyDescent="0.2">
      <c r="A1811" s="55">
        <v>1750</v>
      </c>
      <c r="B1811" s="1232">
        <f>'Tax Sched 24'!E7</f>
        <v>499996.46</v>
      </c>
      <c r="D1811" s="14" t="str">
        <f t="shared" si="27"/>
        <v>Error?</v>
      </c>
    </row>
    <row r="1812" spans="1:4" x14ac:dyDescent="0.2">
      <c r="A1812" s="55">
        <v>1751</v>
      </c>
      <c r="B1812" s="1232">
        <f>'Tax Sched 24'!E8</f>
        <v>300001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281740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5989074.9699999997</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24033309</v>
      </c>
      <c r="C1939" s="14" t="s">
        <v>671</v>
      </c>
      <c r="D1939" s="14" t="str">
        <f t="shared" si="29"/>
        <v>Error?</v>
      </c>
    </row>
    <row r="1940" spans="1:5" x14ac:dyDescent="0.2">
      <c r="A1940" s="55">
        <v>1879</v>
      </c>
      <c r="B1940" s="1232">
        <f>'Short-Term Long-Term Debt 25'!F49</f>
        <v>20010000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996205</v>
      </c>
      <c r="D2008" s="14" t="str">
        <f t="shared" si="30"/>
        <v>Error?</v>
      </c>
    </row>
    <row r="2009" spans="1:4" x14ac:dyDescent="0.2">
      <c r="A2009" s="55">
        <v>1948</v>
      </c>
      <c r="B2009" s="1232">
        <f>'Cap Outlay Deprec 27'!C8</f>
        <v>47888053</v>
      </c>
      <c r="D2009" s="14" t="str">
        <f t="shared" si="30"/>
        <v>Error?</v>
      </c>
    </row>
    <row r="2010" spans="1:4" x14ac:dyDescent="0.2">
      <c r="A2010" s="55">
        <v>1949</v>
      </c>
      <c r="B2010" s="1232">
        <f>'Cap Outlay Deprec 27'!C10</f>
        <v>6489238</v>
      </c>
      <c r="D2010" s="14" t="str">
        <f t="shared" si="30"/>
        <v>Error?</v>
      </c>
    </row>
    <row r="2011" spans="1:4" x14ac:dyDescent="0.2">
      <c r="A2011" s="55">
        <v>1950</v>
      </c>
      <c r="B2011" s="1232">
        <f>'Cap Outlay Deprec 27'!C12</f>
        <v>2364657</v>
      </c>
      <c r="D2011" s="14" t="str">
        <f t="shared" si="30"/>
        <v>Error?</v>
      </c>
    </row>
    <row r="2012" spans="1:4" x14ac:dyDescent="0.2">
      <c r="A2012" s="55">
        <v>1951</v>
      </c>
      <c r="B2012" s="1232">
        <f>'Cap Outlay Deprec 27'!C13</f>
        <v>32799</v>
      </c>
      <c r="D2012" s="14" t="str">
        <f t="shared" si="30"/>
        <v>Error?</v>
      </c>
    </row>
    <row r="2013" spans="1:4" x14ac:dyDescent="0.2">
      <c r="A2013" s="55">
        <v>1952</v>
      </c>
      <c r="B2013" s="1232">
        <f>'Cap Outlay Deprec 27'!C16</f>
        <v>57838482</v>
      </c>
      <c r="C2013" s="14" t="s">
        <v>671</v>
      </c>
      <c r="D2013" s="14" t="str">
        <f t="shared" si="30"/>
        <v>Error?</v>
      </c>
    </row>
    <row r="2014" spans="1:4" x14ac:dyDescent="0.2">
      <c r="A2014" s="55">
        <v>1953</v>
      </c>
      <c r="B2014" s="1232">
        <f>'Cap Outlay Deprec 27'!D5</f>
        <v>53</v>
      </c>
      <c r="D2014" s="14" t="str">
        <f t="shared" si="30"/>
        <v>Error?</v>
      </c>
    </row>
    <row r="2015" spans="1:4" x14ac:dyDescent="0.2">
      <c r="A2015" s="55">
        <v>1954</v>
      </c>
      <c r="B2015" s="1232">
        <f>'Cap Outlay Deprec 27'!D8</f>
        <v>480935</v>
      </c>
      <c r="D2015" s="14" t="str">
        <f t="shared" si="30"/>
        <v>Error?</v>
      </c>
    </row>
    <row r="2016" spans="1:4" x14ac:dyDescent="0.2">
      <c r="A2016" s="55">
        <v>1955</v>
      </c>
      <c r="B2016" s="1232">
        <f>'Cap Outlay Deprec 27'!D10</f>
        <v>130817</v>
      </c>
      <c r="D2016" s="14" t="str">
        <f t="shared" si="30"/>
        <v>Error?</v>
      </c>
    </row>
    <row r="2017" spans="1:4" x14ac:dyDescent="0.2">
      <c r="A2017" s="55">
        <v>1956</v>
      </c>
      <c r="B2017" s="1232">
        <f>'Cap Outlay Deprec 27'!D12</f>
        <v>265983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877788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321817</v>
      </c>
      <c r="D2023" s="14" t="str">
        <f t="shared" si="30"/>
        <v>Error?</v>
      </c>
    </row>
    <row r="2024" spans="1:4" x14ac:dyDescent="0.2">
      <c r="A2024" s="55">
        <v>1963</v>
      </c>
      <c r="B2024" s="1232">
        <f>'Cap Outlay Deprec 27'!E13</f>
        <v>9115</v>
      </c>
      <c r="D2024" s="14" t="str">
        <f t="shared" si="30"/>
        <v>Error?</v>
      </c>
    </row>
    <row r="2025" spans="1:4" x14ac:dyDescent="0.2">
      <c r="A2025" s="55">
        <v>1964</v>
      </c>
      <c r="B2025" s="1232">
        <f>'Cap Outlay Deprec 27'!E16</f>
        <v>398462</v>
      </c>
      <c r="C2025" s="14" t="s">
        <v>671</v>
      </c>
      <c r="D2025" s="14" t="str">
        <f t="shared" si="30"/>
        <v>Error?</v>
      </c>
    </row>
    <row r="2026" spans="1:4" x14ac:dyDescent="0.2">
      <c r="A2026" s="55">
        <v>1965</v>
      </c>
      <c r="B2026" s="1232">
        <f>'Cap Outlay Deprec 27'!F5</f>
        <v>996258</v>
      </c>
      <c r="C2026" s="14" t="s">
        <v>671</v>
      </c>
      <c r="D2026" s="14" t="str">
        <f t="shared" si="30"/>
        <v>Error?</v>
      </c>
    </row>
    <row r="2027" spans="1:4" x14ac:dyDescent="0.2">
      <c r="A2027" s="55">
        <v>1966</v>
      </c>
      <c r="B2027" s="1232">
        <f>'Cap Outlay Deprec 27'!F8</f>
        <v>48368988</v>
      </c>
      <c r="C2027" s="14" t="s">
        <v>671</v>
      </c>
      <c r="D2027" s="14" t="str">
        <f t="shared" si="30"/>
        <v>Error?</v>
      </c>
    </row>
    <row r="2028" spans="1:4" x14ac:dyDescent="0.2">
      <c r="A2028" s="55">
        <v>1967</v>
      </c>
      <c r="B2028" s="1232">
        <f>'Cap Outlay Deprec 27'!F10</f>
        <v>6620055</v>
      </c>
      <c r="C2028" s="14" t="s">
        <v>671</v>
      </c>
      <c r="D2028" s="14" t="str">
        <f t="shared" si="30"/>
        <v>Error?</v>
      </c>
    </row>
    <row r="2029" spans="1:4" x14ac:dyDescent="0.2">
      <c r="A2029" s="55">
        <v>1968</v>
      </c>
      <c r="B2029" s="1232">
        <f>'Cap Outlay Deprec 27'!F12</f>
        <v>2308823</v>
      </c>
      <c r="C2029" s="14" t="s">
        <v>671</v>
      </c>
      <c r="D2029" s="14" t="str">
        <f t="shared" si="30"/>
        <v>Error?</v>
      </c>
    </row>
    <row r="2030" spans="1:4" x14ac:dyDescent="0.2">
      <c r="A2030" s="55">
        <v>1969</v>
      </c>
      <c r="B2030" s="1232">
        <f>'Cap Outlay Deprec 27'!F13</f>
        <v>23684</v>
      </c>
      <c r="C2030" s="14" t="s">
        <v>671</v>
      </c>
      <c r="D2030" s="14" t="str">
        <f t="shared" si="30"/>
        <v>Error?</v>
      </c>
    </row>
    <row r="2031" spans="1:4" x14ac:dyDescent="0.2">
      <c r="A2031" s="55">
        <v>1970</v>
      </c>
      <c r="B2031" s="1232">
        <f>'Cap Outlay Deprec 27'!F16</f>
        <v>58317808</v>
      </c>
      <c r="C2031" s="14" t="s">
        <v>671</v>
      </c>
      <c r="D2031" s="14" t="str">
        <f t="shared" si="30"/>
        <v>Error?</v>
      </c>
    </row>
    <row r="2032" spans="1:4" x14ac:dyDescent="0.2">
      <c r="A2032" s="83">
        <v>1971</v>
      </c>
      <c r="D2032" s="14" t="str">
        <f t="shared" si="30"/>
        <v>OK</v>
      </c>
    </row>
    <row r="2033" spans="1:4" x14ac:dyDescent="0.2">
      <c r="A2033" s="55">
        <v>1972</v>
      </c>
      <c r="B2033" s="1232">
        <f>'Cap Outlay Deprec 27'!H8</f>
        <v>17059627</v>
      </c>
      <c r="D2033" s="14" t="str">
        <f t="shared" si="30"/>
        <v>Error?</v>
      </c>
    </row>
    <row r="2034" spans="1:4" x14ac:dyDescent="0.2">
      <c r="A2034" s="55">
        <v>1973</v>
      </c>
      <c r="B2034" s="1232">
        <f>'Cap Outlay Deprec 27'!H10</f>
        <v>1333348</v>
      </c>
      <c r="D2034" s="14" t="str">
        <f t="shared" si="30"/>
        <v>Error?</v>
      </c>
    </row>
    <row r="2035" spans="1:4" x14ac:dyDescent="0.2">
      <c r="A2035" s="55">
        <v>1974</v>
      </c>
      <c r="B2035" s="1232">
        <f>'Cap Outlay Deprec 27'!H12</f>
        <v>1382670</v>
      </c>
      <c r="D2035" s="14" t="str">
        <f t="shared" si="30"/>
        <v>Error?</v>
      </c>
    </row>
    <row r="2036" spans="1:4" x14ac:dyDescent="0.2">
      <c r="A2036" s="55">
        <v>1975</v>
      </c>
      <c r="B2036" s="1232">
        <f>'Cap Outlay Deprec 27'!H13</f>
        <v>28061</v>
      </c>
      <c r="D2036" s="14" t="str">
        <f t="shared" si="30"/>
        <v>Error?</v>
      </c>
    </row>
    <row r="2037" spans="1:4" x14ac:dyDescent="0.2">
      <c r="A2037" s="55">
        <v>1976</v>
      </c>
      <c r="B2037" s="1232">
        <f>'Cap Outlay Deprec 27'!H16</f>
        <v>19803706</v>
      </c>
      <c r="C2037" s="14" t="s">
        <v>671</v>
      </c>
      <c r="D2037" s="14" t="str">
        <f t="shared" si="30"/>
        <v>Error?</v>
      </c>
    </row>
    <row r="2038" spans="1:4" x14ac:dyDescent="0.2">
      <c r="A2038" s="83">
        <v>1977</v>
      </c>
      <c r="D2038" s="14" t="str">
        <f t="shared" si="30"/>
        <v>OK</v>
      </c>
    </row>
    <row r="2039" spans="1:4" x14ac:dyDescent="0.2">
      <c r="A2039" s="55">
        <v>1978</v>
      </c>
      <c r="B2039" s="1232">
        <f>'Cap Outlay Deprec 27'!I8</f>
        <v>967378</v>
      </c>
      <c r="D2039" s="14" t="str">
        <f t="shared" si="30"/>
        <v>Error?</v>
      </c>
    </row>
    <row r="2040" spans="1:4" x14ac:dyDescent="0.2">
      <c r="A2040" s="55">
        <v>1979</v>
      </c>
      <c r="B2040" s="1232">
        <f>'Cap Outlay Deprec 27'!I10</f>
        <v>331003</v>
      </c>
      <c r="D2040" s="14" t="str">
        <f t="shared" si="30"/>
        <v>Error?</v>
      </c>
    </row>
    <row r="2041" spans="1:4" x14ac:dyDescent="0.2">
      <c r="A2041" s="55">
        <v>1980</v>
      </c>
      <c r="B2041" s="1232">
        <f>'Cap Outlay Deprec 27'!I12</f>
        <v>230882</v>
      </c>
      <c r="D2041" s="14" t="str">
        <f t="shared" si="30"/>
        <v>Error?</v>
      </c>
    </row>
    <row r="2042" spans="1:4" x14ac:dyDescent="0.2">
      <c r="A2042" s="55">
        <v>1981</v>
      </c>
      <c r="B2042" s="1232">
        <f>'Cap Outlay Deprec 27'!I13</f>
        <v>4738</v>
      </c>
      <c r="D2042" s="14" t="str">
        <f t="shared" si="30"/>
        <v>Error?</v>
      </c>
    </row>
    <row r="2043" spans="1:4" x14ac:dyDescent="0.2">
      <c r="A2043" s="55">
        <v>1982</v>
      </c>
      <c r="B2043" s="1232">
        <f>'Cap Outlay Deprec 27'!I16</f>
        <v>1534001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321817</v>
      </c>
      <c r="D2047" s="14" t="str">
        <f t="shared" ref="D2047:D2110" si="31">IF(ISBLANK(B2047),"OK",IF(A2047-B2047=0,"OK","Error?"))</f>
        <v>Error?</v>
      </c>
    </row>
    <row r="2048" spans="1:4" x14ac:dyDescent="0.2">
      <c r="A2048" s="55">
        <v>1987</v>
      </c>
      <c r="B2048" s="1232">
        <f>'Cap Outlay Deprec 27'!J13</f>
        <v>9115</v>
      </c>
      <c r="D2048" s="14" t="str">
        <f t="shared" si="31"/>
        <v>Error?</v>
      </c>
    </row>
    <row r="2049" spans="1:4" x14ac:dyDescent="0.2">
      <c r="A2049" s="55">
        <v>1988</v>
      </c>
      <c r="B2049" s="1232">
        <f>'Cap Outlay Deprec 27'!J16</f>
        <v>330932</v>
      </c>
      <c r="C2049" s="14" t="s">
        <v>671</v>
      </c>
      <c r="D2049" s="14" t="str">
        <f t="shared" si="31"/>
        <v>Error?</v>
      </c>
    </row>
    <row r="2050" spans="1:4" x14ac:dyDescent="0.2">
      <c r="A2050" s="83">
        <v>1989</v>
      </c>
      <c r="D2050" s="14" t="str">
        <f t="shared" si="31"/>
        <v>OK</v>
      </c>
    </row>
    <row r="2051" spans="1:4" x14ac:dyDescent="0.2">
      <c r="A2051" s="55">
        <v>1990</v>
      </c>
      <c r="B2051" s="1232">
        <f>'Cap Outlay Deprec 27'!K8</f>
        <v>18027005</v>
      </c>
      <c r="C2051" s="14" t="s">
        <v>671</v>
      </c>
      <c r="D2051" s="14" t="str">
        <f t="shared" si="31"/>
        <v>Error?</v>
      </c>
    </row>
    <row r="2052" spans="1:4" x14ac:dyDescent="0.2">
      <c r="A2052" s="55">
        <v>1991</v>
      </c>
      <c r="B2052" s="1232">
        <f>'Cap Outlay Deprec 27'!K10</f>
        <v>1664351</v>
      </c>
      <c r="C2052" s="14" t="s">
        <v>671</v>
      </c>
      <c r="D2052" s="14" t="str">
        <f t="shared" si="31"/>
        <v>Error?</v>
      </c>
    </row>
    <row r="2053" spans="1:4" x14ac:dyDescent="0.2">
      <c r="A2053" s="55">
        <v>1992</v>
      </c>
      <c r="B2053" s="1232">
        <f>'Cap Outlay Deprec 27'!K12</f>
        <v>1291735</v>
      </c>
      <c r="C2053" s="14" t="s">
        <v>671</v>
      </c>
      <c r="D2053" s="14" t="str">
        <f t="shared" si="31"/>
        <v>Error?</v>
      </c>
    </row>
    <row r="2054" spans="1:4" x14ac:dyDescent="0.2">
      <c r="A2054" s="55">
        <v>1993</v>
      </c>
      <c r="B2054" s="1232">
        <f>'Cap Outlay Deprec 27'!K13</f>
        <v>23684</v>
      </c>
      <c r="C2054" s="14" t="s">
        <v>671</v>
      </c>
      <c r="D2054" s="14" t="str">
        <f t="shared" si="31"/>
        <v>Error?</v>
      </c>
    </row>
    <row r="2055" spans="1:4" x14ac:dyDescent="0.2">
      <c r="A2055" s="55">
        <v>1994</v>
      </c>
      <c r="B2055" s="1232">
        <f>'Cap Outlay Deprec 27'!K16</f>
        <v>21006775</v>
      </c>
      <c r="C2055" s="14" t="s">
        <v>671</v>
      </c>
      <c r="D2055" s="14" t="str">
        <f t="shared" si="31"/>
        <v>Error?</v>
      </c>
    </row>
    <row r="2056" spans="1:4" x14ac:dyDescent="0.2">
      <c r="A2056" s="55">
        <v>1995</v>
      </c>
      <c r="B2056" s="1232">
        <f>'Cap Outlay Deprec 27'!L5</f>
        <v>996258</v>
      </c>
      <c r="C2056" s="14" t="s">
        <v>671</v>
      </c>
      <c r="D2056" s="14" t="str">
        <f t="shared" si="31"/>
        <v>Error?</v>
      </c>
    </row>
    <row r="2057" spans="1:4" x14ac:dyDescent="0.2">
      <c r="A2057" s="55">
        <v>1996</v>
      </c>
      <c r="B2057" s="1232">
        <f>'Cap Outlay Deprec 27'!L8</f>
        <v>30341983</v>
      </c>
      <c r="C2057" s="14" t="s">
        <v>671</v>
      </c>
      <c r="D2057" s="14" t="str">
        <f t="shared" si="31"/>
        <v>Error?</v>
      </c>
    </row>
    <row r="2058" spans="1:4" x14ac:dyDescent="0.2">
      <c r="A2058" s="55">
        <v>1997</v>
      </c>
      <c r="B2058" s="1232">
        <f>'Cap Outlay Deprec 27'!L10</f>
        <v>4955704</v>
      </c>
      <c r="C2058" s="14" t="s">
        <v>671</v>
      </c>
      <c r="D2058" s="14" t="str">
        <f t="shared" si="31"/>
        <v>Error?</v>
      </c>
    </row>
    <row r="2059" spans="1:4" x14ac:dyDescent="0.2">
      <c r="A2059" s="55">
        <v>1998</v>
      </c>
      <c r="B2059" s="1232">
        <f>'Cap Outlay Deprec 27'!L12</f>
        <v>1017088</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37311033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2325245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2333368</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1185</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1185</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500000</v>
      </c>
      <c r="C2105" s="14" t="s">
        <v>671</v>
      </c>
      <c r="D2105" s="14" t="str">
        <f t="shared" si="31"/>
        <v>Error?</v>
      </c>
    </row>
    <row r="2106" spans="1:4" x14ac:dyDescent="0.2">
      <c r="A2106" s="55">
        <v>2045</v>
      </c>
      <c r="B2106" s="1232">
        <f>'Acct Summary 7-8'!I48</f>
        <v>1738</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883118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4866629</v>
      </c>
      <c r="C2551" s="14" t="s">
        <v>671</v>
      </c>
      <c r="D2551" s="14" t="str">
        <f t="shared" si="38"/>
        <v>Error?</v>
      </c>
    </row>
    <row r="2552" spans="1:4" x14ac:dyDescent="0.2">
      <c r="A2552" s="83">
        <v>2491</v>
      </c>
      <c r="D2552" s="14" t="str">
        <f t="shared" si="38"/>
        <v>OK</v>
      </c>
    </row>
    <row r="2553" spans="1:4" x14ac:dyDescent="0.2">
      <c r="A2553" s="55">
        <v>2492</v>
      </c>
      <c r="B2553" s="1232">
        <f>'Acct Summary 7-8'!C6</f>
        <v>11301831</v>
      </c>
      <c r="C2553" s="14" t="s">
        <v>671</v>
      </c>
      <c r="D2553" s="14" t="str">
        <f t="shared" si="38"/>
        <v>Error?</v>
      </c>
    </row>
    <row r="2554" spans="1:4" x14ac:dyDescent="0.2">
      <c r="A2554" s="55">
        <v>2493</v>
      </c>
      <c r="B2554" s="1232">
        <f>'Acct Summary 7-8'!C7</f>
        <v>1751130</v>
      </c>
      <c r="C2554" s="14" t="s">
        <v>671</v>
      </c>
      <c r="D2554" s="14" t="str">
        <f t="shared" si="38"/>
        <v>Error?</v>
      </c>
    </row>
    <row r="2555" spans="1:4" x14ac:dyDescent="0.2">
      <c r="A2555" s="55">
        <v>2494</v>
      </c>
      <c r="B2555" s="1232">
        <f>'Acct Summary 7-8'!C8</f>
        <v>17919590</v>
      </c>
      <c r="C2555" s="14" t="s">
        <v>671</v>
      </c>
      <c r="D2555" s="14" t="str">
        <f t="shared" si="38"/>
        <v>Error?</v>
      </c>
    </row>
    <row r="2556" spans="1:4" x14ac:dyDescent="0.2">
      <c r="A2556" s="55">
        <v>2495</v>
      </c>
      <c r="B2556" s="1232">
        <f>'Acct Summary 7-8'!C12</f>
        <v>10129388</v>
      </c>
      <c r="C2556" s="14" t="s">
        <v>671</v>
      </c>
      <c r="D2556" s="14" t="str">
        <f t="shared" si="38"/>
        <v>Error?</v>
      </c>
    </row>
    <row r="2557" spans="1:4" x14ac:dyDescent="0.2">
      <c r="A2557" s="55">
        <v>2496</v>
      </c>
      <c r="B2557" s="1232">
        <f>'Acct Summary 7-8'!C13</f>
        <v>5774021</v>
      </c>
      <c r="C2557" s="14" t="s">
        <v>671</v>
      </c>
      <c r="D2557" s="14" t="str">
        <f t="shared" si="38"/>
        <v>Error?</v>
      </c>
    </row>
    <row r="2558" spans="1:4" x14ac:dyDescent="0.2">
      <c r="A2558" s="55">
        <v>2497</v>
      </c>
      <c r="B2558" s="1232">
        <f>'Acct Summary 7-8'!C14</f>
        <v>15707</v>
      </c>
      <c r="C2558" s="14" t="s">
        <v>671</v>
      </c>
      <c r="D2558" s="14" t="str">
        <f t="shared" si="38"/>
        <v>Error?</v>
      </c>
    </row>
    <row r="2559" spans="1:4" x14ac:dyDescent="0.2">
      <c r="A2559" s="55">
        <v>2498</v>
      </c>
      <c r="B2559" s="1232">
        <f>'Acct Summary 7-8'!C15</f>
        <v>2333368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18252484</v>
      </c>
      <c r="C2561" s="14" t="s">
        <v>671</v>
      </c>
      <c r="D2561" s="14" t="str">
        <f t="shared" si="39"/>
        <v>Error?</v>
      </c>
    </row>
    <row r="2562" spans="1:4" x14ac:dyDescent="0.2">
      <c r="A2562" s="55">
        <v>2501</v>
      </c>
      <c r="B2562" s="1232">
        <f>'Acct Summary 7-8'!C20</f>
        <v>-332894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2397321</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2397321</v>
      </c>
      <c r="C2568" s="14" t="s">
        <v>671</v>
      </c>
      <c r="D2568" s="14" t="str">
        <f t="shared" si="39"/>
        <v>Error?</v>
      </c>
    </row>
    <row r="2569" spans="1:4" x14ac:dyDescent="0.2">
      <c r="A2569" s="55">
        <v>2508</v>
      </c>
      <c r="B2569" s="1232">
        <f>'Acct Summary 7-8'!D13</f>
        <v>744216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1185</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745401</v>
      </c>
      <c r="C2573" s="14" t="s">
        <v>671</v>
      </c>
      <c r="D2573" s="14" t="str">
        <f t="shared" si="39"/>
        <v>Error?</v>
      </c>
    </row>
    <row r="2574" spans="1:4" x14ac:dyDescent="0.2">
      <c r="A2574" s="55">
        <v>2513</v>
      </c>
      <c r="B2574" s="1232">
        <f>'Acct Summary 7-8'!D20</f>
        <v>1651920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346961</v>
      </c>
      <c r="C2591" s="14" t="s">
        <v>671</v>
      </c>
      <c r="D2591" s="14" t="str">
        <f t="shared" si="39"/>
        <v>Error?</v>
      </c>
    </row>
    <row r="2592" spans="1:4" x14ac:dyDescent="0.2">
      <c r="A2592" s="83">
        <v>2531</v>
      </c>
      <c r="D2592" s="14" t="str">
        <f t="shared" si="39"/>
        <v>OK</v>
      </c>
    </row>
    <row r="2593" spans="1:4" x14ac:dyDescent="0.2">
      <c r="A2593" s="55">
        <v>2532</v>
      </c>
      <c r="B2593" s="1232">
        <f>'Acct Summary 7-8'!F6</f>
        <v>317674</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664635</v>
      </c>
      <c r="C2595" s="14" t="s">
        <v>671</v>
      </c>
      <c r="D2595" s="14" t="str">
        <f t="shared" si="39"/>
        <v>Error?</v>
      </c>
    </row>
    <row r="2596" spans="1:4" x14ac:dyDescent="0.2">
      <c r="A2596" s="55">
        <v>2535</v>
      </c>
      <c r="B2596" s="1232">
        <f>'Acct Summary 7-8'!F13</f>
        <v>703818</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63519</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767337</v>
      </c>
      <c r="C2600" s="14" t="s">
        <v>671</v>
      </c>
      <c r="D2600" s="14" t="str">
        <f t="shared" si="39"/>
        <v>Error?</v>
      </c>
    </row>
    <row r="2601" spans="1:4" x14ac:dyDescent="0.2">
      <c r="A2601" s="55">
        <v>2540</v>
      </c>
      <c r="B2601" s="1232">
        <f>'Acct Summary 7-8'!F20</f>
        <v>-102702</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576223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576223</v>
      </c>
      <c r="C2606" s="14" t="s">
        <v>671</v>
      </c>
      <c r="D2606" s="14" t="str">
        <f t="shared" si="39"/>
        <v>Error?</v>
      </c>
    </row>
    <row r="2607" spans="1:4" x14ac:dyDescent="0.2">
      <c r="A2607" s="55">
        <v>2546</v>
      </c>
      <c r="B2607" s="1232">
        <f>'Acct Summary 7-8'!G12</f>
        <v>163020</v>
      </c>
      <c r="C2607" s="14" t="s">
        <v>671</v>
      </c>
      <c r="D2607" s="14" t="str">
        <f t="shared" si="39"/>
        <v>Error?</v>
      </c>
    </row>
    <row r="2608" spans="1:4" x14ac:dyDescent="0.2">
      <c r="A2608" s="55">
        <v>2547</v>
      </c>
      <c r="B2608" s="1232">
        <f>'Acct Summary 7-8'!G13</f>
        <v>413869</v>
      </c>
      <c r="C2608" s="14" t="s">
        <v>671</v>
      </c>
      <c r="D2608" s="14" t="str">
        <f t="shared" si="39"/>
        <v>Error?</v>
      </c>
    </row>
    <row r="2609" spans="1:4" x14ac:dyDescent="0.2">
      <c r="A2609" s="55">
        <v>2548</v>
      </c>
      <c r="B2609" s="1232">
        <f>'Acct Summary 7-8'!G14</f>
        <v>98</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576987</v>
      </c>
      <c r="C2612" s="14" t="s">
        <v>671</v>
      </c>
      <c r="D2612" s="14" t="str">
        <f t="shared" si="39"/>
        <v>Error?</v>
      </c>
    </row>
    <row r="2613" spans="1:4" x14ac:dyDescent="0.2">
      <c r="A2613" s="55">
        <v>2552</v>
      </c>
      <c r="B2613" s="1232">
        <f>'Acct Summary 7-8'!G20</f>
        <v>-764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337511</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337511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888865</v>
      </c>
      <c r="C2634" s="14" t="s">
        <v>671</v>
      </c>
      <c r="D2634" s="14" t="str">
        <f t="shared" si="40"/>
        <v>Error?</v>
      </c>
    </row>
    <row r="2635" spans="1:4" x14ac:dyDescent="0.2">
      <c r="A2635" s="55">
        <v>2574</v>
      </c>
      <c r="B2635" s="1232">
        <f>'Acct Summary 7-8'!E17</f>
        <v>888865</v>
      </c>
      <c r="C2635" s="14" t="s">
        <v>671</v>
      </c>
      <c r="D2635" s="14" t="str">
        <f t="shared" si="40"/>
        <v>Error?</v>
      </c>
    </row>
    <row r="2636" spans="1:4" x14ac:dyDescent="0.2">
      <c r="A2636" s="55">
        <v>2575</v>
      </c>
      <c r="B2636" s="1232">
        <f>'Acct Summary 7-8'!E20</f>
        <v>-551354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594022</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594022</v>
      </c>
      <c r="C2661" s="14" t="s">
        <v>671</v>
      </c>
      <c r="D2661" s="14" t="str">
        <f t="shared" si="40"/>
        <v>Error?</v>
      </c>
    </row>
    <row r="2662" spans="1:4" x14ac:dyDescent="0.2">
      <c r="A2662" s="55">
        <v>2601</v>
      </c>
      <c r="B2662" s="1232">
        <f>'Acct Summary 7-8'!H20</f>
        <v>-594022</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949</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8123</v>
      </c>
      <c r="C2789" s="14" t="s">
        <v>671</v>
      </c>
      <c r="D2789" s="14" t="str">
        <f t="shared" si="42"/>
        <v>Error?</v>
      </c>
    </row>
    <row r="2790" spans="1:4" x14ac:dyDescent="0.2">
      <c r="A2790" s="55">
        <v>2729</v>
      </c>
      <c r="B2790" s="1232">
        <f>'Expenditures 15-22'!E102</f>
        <v>8123</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586</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63519</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63519</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363</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1001667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192072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1001667</v>
      </c>
      <c r="D2912" s="14" t="str">
        <f t="shared" si="44"/>
        <v>Error?</v>
      </c>
    </row>
    <row r="2913" spans="1:4" x14ac:dyDescent="0.2">
      <c r="A2913" s="55">
        <v>2852</v>
      </c>
      <c r="B2913" s="1232">
        <f>'Assets-Liab 5-6'!I41</f>
        <v>1001667</v>
      </c>
      <c r="C2913" s="14" t="s">
        <v>671</v>
      </c>
      <c r="D2913" s="14" t="str">
        <f t="shared" si="44"/>
        <v>Error?</v>
      </c>
    </row>
    <row r="2914" spans="1:4" x14ac:dyDescent="0.2">
      <c r="A2914" s="55">
        <v>2853</v>
      </c>
      <c r="B2914" s="1232">
        <f>'Assets-Liab 5-6'!L33</f>
        <v>192072</v>
      </c>
      <c r="D2914" s="14" t="str">
        <f t="shared" si="44"/>
        <v>Error?</v>
      </c>
    </row>
    <row r="2915" spans="1:4" x14ac:dyDescent="0.2">
      <c r="A2915" s="83">
        <v>2854</v>
      </c>
      <c r="D2915" s="14" t="str">
        <f t="shared" si="44"/>
        <v>OK</v>
      </c>
    </row>
    <row r="2916" spans="1:4" x14ac:dyDescent="0.2">
      <c r="A2916" s="55">
        <v>2855</v>
      </c>
      <c r="B2916" s="1232">
        <f>'Assets-Liab 5-6'!L34</f>
        <v>192072</v>
      </c>
      <c r="C2916" s="14" t="s">
        <v>671</v>
      </c>
      <c r="D2916" s="14" t="str">
        <f t="shared" si="44"/>
        <v>Error?</v>
      </c>
    </row>
    <row r="2917" spans="1:4" x14ac:dyDescent="0.2">
      <c r="A2917" s="55">
        <v>2856</v>
      </c>
      <c r="B2917" s="1232">
        <f>'Assets-Liab 5-6'!L41</f>
        <v>192072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8123</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2320056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5189</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8123</v>
      </c>
      <c r="C2973" s="14" t="s">
        <v>671</v>
      </c>
      <c r="D2973" s="14" t="str">
        <f t="shared" si="45"/>
        <v>Error?</v>
      </c>
    </row>
    <row r="2974" spans="1:4" x14ac:dyDescent="0.2">
      <c r="A2974" s="55">
        <v>2913</v>
      </c>
      <c r="B2974" s="1232">
        <f>'Expenditures 15-22'!K79</f>
        <v>2320056</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5189</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1185</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1185</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63519</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63519</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440302</v>
      </c>
      <c r="D3055" s="14" t="str">
        <f t="shared" si="46"/>
        <v>Error?</v>
      </c>
    </row>
    <row r="3056" spans="1:4" x14ac:dyDescent="0.2">
      <c r="A3056" s="55">
        <v>2995</v>
      </c>
      <c r="B3056" s="1232">
        <f>'Expenditures 15-22'!D10</f>
        <v>198469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46439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685210</v>
      </c>
      <c r="C3062" s="14" t="s">
        <v>671</v>
      </c>
      <c r="D3062" s="14" t="str">
        <f t="shared" si="46"/>
        <v>Error?</v>
      </c>
    </row>
    <row r="3063" spans="1:4" x14ac:dyDescent="0.2">
      <c r="A3063" s="83">
        <v>3002</v>
      </c>
      <c r="D3063" s="14" t="str">
        <f t="shared" si="46"/>
        <v>OK</v>
      </c>
    </row>
    <row r="3064" spans="1:4" x14ac:dyDescent="0.2">
      <c r="A3064" s="55">
        <v>3003</v>
      </c>
      <c r="B3064" s="1232">
        <f>'Expenditures 15-22'!D213</f>
        <v>33236</v>
      </c>
      <c r="D3064" s="14" t="str">
        <f t="shared" si="46"/>
        <v>Error?</v>
      </c>
    </row>
    <row r="3065" spans="1:4" x14ac:dyDescent="0.2">
      <c r="A3065" s="55">
        <v>3004</v>
      </c>
      <c r="B3065" s="1232">
        <f>'Expenditures 15-22'!K213</f>
        <v>33236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20010000</v>
      </c>
      <c r="D3078" s="14" t="str">
        <f t="shared" si="47"/>
        <v>Error?</v>
      </c>
    </row>
    <row r="3079" spans="1:4" x14ac:dyDescent="0.2">
      <c r="A3079" s="55">
        <v>3018</v>
      </c>
      <c r="B3079" s="1232">
        <f>'Acct Summary 7-8'!D34</f>
        <v>935309</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1738</v>
      </c>
      <c r="C3225" s="14" t="s">
        <v>671</v>
      </c>
      <c r="D3225" s="14" t="str">
        <f t="shared" si="49"/>
        <v>Error?</v>
      </c>
    </row>
    <row r="3226" spans="1:4" x14ac:dyDescent="0.2">
      <c r="A3226" s="55">
        <v>3165</v>
      </c>
      <c r="B3226" s="1232">
        <f>'Acct Summary 7-8'!I8</f>
        <v>1738</v>
      </c>
      <c r="C3226" s="14" t="s">
        <v>671</v>
      </c>
      <c r="D3226" s="14" t="str">
        <f t="shared" si="49"/>
        <v>Error?</v>
      </c>
    </row>
    <row r="3227" spans="1:4" x14ac:dyDescent="0.2">
      <c r="A3227" s="55">
        <v>3166</v>
      </c>
      <c r="B3227" s="1232">
        <f>'Acct Summary 7-8'!I20</f>
        <v>1738</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502687</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472613</v>
      </c>
      <c r="C3231" s="14" t="s">
        <v>671</v>
      </c>
      <c r="D3231" s="14" t="str">
        <f t="shared" si="49"/>
        <v>Error?</v>
      </c>
    </row>
    <row r="3232" spans="1:4" x14ac:dyDescent="0.2">
      <c r="A3232" s="55">
        <v>3171</v>
      </c>
      <c r="B3232" s="1232">
        <f>'Acct Summary 7-8'!C77</f>
        <v>30074</v>
      </c>
      <c r="C3232" s="14" t="s">
        <v>671</v>
      </c>
      <c r="D3232" s="14" t="str">
        <f t="shared" si="49"/>
        <v>Error?</v>
      </c>
    </row>
    <row r="3233" spans="1:4" x14ac:dyDescent="0.2">
      <c r="A3233" s="55">
        <v>3172</v>
      </c>
      <c r="B3233" s="1232">
        <f>'Acct Summary 7-8'!C78</f>
        <v>-302820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20945309</v>
      </c>
      <c r="C3235" s="14" t="s">
        <v>671</v>
      </c>
      <c r="D3235" s="14" t="str">
        <f t="shared" si="49"/>
        <v>Error?</v>
      </c>
    </row>
    <row r="3236" spans="1:4" x14ac:dyDescent="0.2">
      <c r="A3236" s="55">
        <v>3175</v>
      </c>
      <c r="B3236" s="1232">
        <f>'Acct Summary 7-8'!D75</f>
        <v>20940771</v>
      </c>
      <c r="D3236" s="14" t="str">
        <f t="shared" si="49"/>
        <v>Error?</v>
      </c>
    </row>
    <row r="3237" spans="1:4" x14ac:dyDescent="0.2">
      <c r="A3237" s="55">
        <v>3176</v>
      </c>
      <c r="B3237" s="1232">
        <f>'Acct Summary 7-8'!D76</f>
        <v>21543267</v>
      </c>
      <c r="C3237" s="14" t="s">
        <v>671</v>
      </c>
      <c r="D3237" s="14" t="str">
        <f t="shared" si="49"/>
        <v>Error?</v>
      </c>
    </row>
    <row r="3238" spans="1:4" x14ac:dyDescent="0.2">
      <c r="A3238" s="55">
        <v>3177</v>
      </c>
      <c r="B3238" s="1232">
        <f>'Acct Summary 7-8'!D77</f>
        <v>-597958</v>
      </c>
      <c r="C3238" s="14" t="s">
        <v>671</v>
      </c>
      <c r="D3238" s="14" t="str">
        <f t="shared" si="49"/>
        <v>Error?</v>
      </c>
    </row>
    <row r="3239" spans="1:4" x14ac:dyDescent="0.2">
      <c r="A3239" s="55">
        <v>3178</v>
      </c>
      <c r="B3239" s="1232">
        <f>'Acct Summary 7-8'!D78</f>
        <v>1053962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363</v>
      </c>
      <c r="C3254" s="14" t="s">
        <v>671</v>
      </c>
      <c r="D3254" s="14" t="str">
        <f t="shared" si="49"/>
        <v>Error?</v>
      </c>
    </row>
    <row r="3255" spans="1:4" x14ac:dyDescent="0.2">
      <c r="A3255" s="55">
        <v>3194</v>
      </c>
      <c r="B3255" s="1232">
        <f>'Acct Summary 7-8'!F77</f>
        <v>-363</v>
      </c>
      <c r="C3255" s="14" t="s">
        <v>671</v>
      </c>
      <c r="D3255" s="14" t="str">
        <f t="shared" si="49"/>
        <v>Error?</v>
      </c>
    </row>
    <row r="3256" spans="1:4" x14ac:dyDescent="0.2">
      <c r="A3256" s="55">
        <v>3195</v>
      </c>
      <c r="B3256" s="1232">
        <f>'Acct Summary 7-8'!F78</f>
        <v>-103065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-764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480501</v>
      </c>
      <c r="C3274" s="14" t="s">
        <v>671</v>
      </c>
      <c r="D3274" s="14" t="str">
        <f t="shared" si="50"/>
        <v>Error?</v>
      </c>
    </row>
    <row r="3275" spans="1:4" x14ac:dyDescent="0.2">
      <c r="A3275" s="55">
        <v>3214</v>
      </c>
      <c r="B3275" s="1232">
        <f>'Acct Summary 7-8'!E75</f>
        <v>20482693</v>
      </c>
      <c r="D3275" s="14" t="str">
        <f t="shared" si="50"/>
        <v>Error?</v>
      </c>
    </row>
    <row r="3276" spans="1:4" x14ac:dyDescent="0.2">
      <c r="A3276" s="55">
        <v>3215</v>
      </c>
      <c r="B3276" s="1232">
        <f>'Acct Summary 7-8'!E76</f>
        <v>20482693</v>
      </c>
      <c r="C3276" s="14" t="s">
        <v>671</v>
      </c>
      <c r="D3276" s="14" t="str">
        <f t="shared" si="50"/>
        <v>Error?</v>
      </c>
    </row>
    <row r="3277" spans="1:4" x14ac:dyDescent="0.2">
      <c r="A3277" s="55">
        <v>3216</v>
      </c>
      <c r="B3277" s="1232">
        <f>'Acct Summary 7-8'!E77</f>
        <v>-20002192</v>
      </c>
      <c r="C3277" s="14" t="s">
        <v>671</v>
      </c>
      <c r="D3277" s="14" t="str">
        <f t="shared" si="50"/>
        <v>Error?</v>
      </c>
    </row>
    <row r="3278" spans="1:4" x14ac:dyDescent="0.2">
      <c r="A3278" s="55">
        <v>3217</v>
      </c>
      <c r="B3278" s="1232">
        <f>'Acct Summary 7-8'!E78</f>
        <v>-20553546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594022</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594022</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501738</v>
      </c>
      <c r="C3318" s="14" t="s">
        <v>671</v>
      </c>
      <c r="D3318" s="14" t="str">
        <f t="shared" si="50"/>
        <v>Error?</v>
      </c>
    </row>
    <row r="3319" spans="1:4" x14ac:dyDescent="0.2">
      <c r="A3319" s="55">
        <v>3258</v>
      </c>
      <c r="B3319" s="1232">
        <f>'Acct Summary 7-8'!I77</f>
        <v>-501738</v>
      </c>
      <c r="C3319" s="14" t="s">
        <v>671</v>
      </c>
      <c r="D3319" s="14" t="str">
        <f t="shared" si="50"/>
        <v>Error?</v>
      </c>
    </row>
    <row r="3320" spans="1:4" x14ac:dyDescent="0.2">
      <c r="A3320" s="55">
        <v>3259</v>
      </c>
      <c r="B3320" s="1232">
        <f>'Acct Summary 7-8'!I78</f>
        <v>-500000</v>
      </c>
      <c r="C3320" s="14" t="s">
        <v>671</v>
      </c>
      <c r="D3320" s="14" t="str">
        <f t="shared" si="50"/>
        <v>Error?</v>
      </c>
    </row>
    <row r="3321" spans="1:4" x14ac:dyDescent="0.2">
      <c r="A3321" s="55">
        <v>3260</v>
      </c>
      <c r="B3321" s="1232">
        <f>'Acct Summary 7-8'!I79</f>
        <v>1501667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1001667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84206</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20791</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671</v>
      </c>
      <c r="D3380" s="14" t="str">
        <f t="shared" si="51"/>
        <v>Error?</v>
      </c>
    </row>
    <row r="3381" spans="1:4" x14ac:dyDescent="0.2">
      <c r="A3381" s="55">
        <v>3320</v>
      </c>
      <c r="B3381" s="1232">
        <f>'Expenditures 15-22'!K19</f>
        <v>104997</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113076</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1295</v>
      </c>
      <c r="D3389" s="14" t="str">
        <f t="shared" si="51"/>
        <v>Error?</v>
      </c>
    </row>
    <row r="3390" spans="1:4" x14ac:dyDescent="0.2">
      <c r="A3390" s="55">
        <v>3329</v>
      </c>
      <c r="B3390" s="1232">
        <f>'Expenditures 15-22'!K209</f>
        <v>113076</v>
      </c>
      <c r="C3390" s="14" t="s">
        <v>671</v>
      </c>
      <c r="D3390" s="14" t="str">
        <f t="shared" si="51"/>
        <v>Error?</v>
      </c>
    </row>
    <row r="3391" spans="1:4" x14ac:dyDescent="0.2">
      <c r="A3391" s="55">
        <v>3330</v>
      </c>
      <c r="B3391" s="1232">
        <f>'Expenditures 15-22'!K211</f>
        <v>0</v>
      </c>
      <c r="C3391" s="14" t="s">
        <v>671</v>
      </c>
      <c r="D3391" s="14" t="str">
        <f t="shared" ref="D3391:D3454" si="52">IF(ISBLANK(B3391),"OK",IF(A3391-B3391=0,"OK","Error?"))</f>
        <v>Error?</v>
      </c>
    </row>
    <row r="3392" spans="1:4" x14ac:dyDescent="0.2">
      <c r="A3392" s="55">
        <v>3331</v>
      </c>
      <c r="B3392" s="1232">
        <f>'Expenditures 15-22'!K222</f>
        <v>1295</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285238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1101587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10885</v>
      </c>
      <c r="D3417" s="14" t="str">
        <f t="shared" si="52"/>
        <v>Error?</v>
      </c>
    </row>
    <row r="3418" spans="1:4" x14ac:dyDescent="0.2">
      <c r="A3418" s="83">
        <v>3357</v>
      </c>
      <c r="D3418" s="14" t="str">
        <f t="shared" si="52"/>
        <v>OK</v>
      </c>
    </row>
    <row r="3419" spans="1:4" x14ac:dyDescent="0.2">
      <c r="A3419" s="55">
        <v>3358</v>
      </c>
      <c r="B3419" s="1232">
        <f>'Assets-Liab 5-6'!F4</f>
        <v>36062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143124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369218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192072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276738</v>
      </c>
      <c r="C3446" s="14" t="s">
        <v>671</v>
      </c>
      <c r="D3446" s="14" t="str">
        <f t="shared" si="52"/>
        <v>Error?</v>
      </c>
    </row>
    <row r="3447" spans="1:4" x14ac:dyDescent="0.2">
      <c r="A3447" s="55">
        <v>3386</v>
      </c>
      <c r="B3447" s="1232">
        <f>'Tax Sched 24'!D16</f>
        <v>276738</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300001</v>
      </c>
      <c r="C3449" s="14" t="s">
        <v>671</v>
      </c>
      <c r="D3449" s="14" t="str">
        <f t="shared" si="52"/>
        <v>Error?</v>
      </c>
    </row>
    <row r="3450" spans="1:4" x14ac:dyDescent="0.2">
      <c r="A3450" s="55">
        <v>3389</v>
      </c>
      <c r="B3450" s="1232">
        <f>'Tax Sched 24'!E16</f>
        <v>300001</v>
      </c>
      <c r="D3450" s="14" t="str">
        <f t="shared" si="52"/>
        <v>Error?</v>
      </c>
    </row>
    <row r="3451" spans="1:4" x14ac:dyDescent="0.2">
      <c r="A3451" s="55">
        <v>3390</v>
      </c>
      <c r="B3451" s="1232">
        <f>'Cap Outlay Deprec 27'!C15</f>
        <v>67530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67530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601808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2713</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2713</v>
      </c>
      <c r="D4111" s="14" t="str">
        <f t="shared" si="63"/>
        <v>Error?</v>
      </c>
    </row>
    <row r="4112" spans="1:4" x14ac:dyDescent="0.2">
      <c r="A4112" s="83">
        <v>4051</v>
      </c>
      <c r="D4112" s="14" t="str">
        <f t="shared" si="63"/>
        <v>OK</v>
      </c>
    </row>
    <row r="4113" spans="1:4" x14ac:dyDescent="0.2">
      <c r="A4113" s="55">
        <v>4052</v>
      </c>
      <c r="B4113" s="1232">
        <f>'Acct Summary 7-8'!C9</f>
        <v>5289990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23209580</v>
      </c>
      <c r="C4122" s="14" t="s">
        <v>671</v>
      </c>
      <c r="D4122" s="14" t="str">
        <f t="shared" si="63"/>
        <v>Error?</v>
      </c>
    </row>
    <row r="4123" spans="1:4" x14ac:dyDescent="0.2">
      <c r="A4123" s="55">
        <v>4062</v>
      </c>
      <c r="B4123" s="1232">
        <f>'Acct Summary 7-8'!D10</f>
        <v>2397321</v>
      </c>
      <c r="C4123" s="14" t="s">
        <v>671</v>
      </c>
      <c r="D4123" s="14" t="str">
        <f t="shared" si="63"/>
        <v>Error?</v>
      </c>
    </row>
    <row r="4124" spans="1:4" x14ac:dyDescent="0.2">
      <c r="A4124" s="55">
        <v>4063</v>
      </c>
      <c r="B4124" s="1232">
        <f>'Acct Summary 7-8'!E10</f>
        <v>337511</v>
      </c>
      <c r="C4124" s="14" t="s">
        <v>671</v>
      </c>
      <c r="D4124" s="14" t="str">
        <f t="shared" si="63"/>
        <v>Error?</v>
      </c>
    </row>
    <row r="4125" spans="1:4" x14ac:dyDescent="0.2">
      <c r="A4125" s="55">
        <v>4064</v>
      </c>
      <c r="B4125" s="1232">
        <f>'Acct Summary 7-8'!F10</f>
        <v>664635</v>
      </c>
      <c r="C4125" s="14" t="s">
        <v>671</v>
      </c>
      <c r="D4125" s="14" t="str">
        <f t="shared" si="63"/>
        <v>Error?</v>
      </c>
    </row>
    <row r="4126" spans="1:4" x14ac:dyDescent="0.2">
      <c r="A4126" s="55">
        <v>4065</v>
      </c>
      <c r="B4126" s="1232">
        <f>'Acct Summary 7-8'!G10</f>
        <v>576223</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1738</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5289990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23542474</v>
      </c>
      <c r="C4136" s="14" t="s">
        <v>671</v>
      </c>
      <c r="D4136" s="14" t="str">
        <f t="shared" si="63"/>
        <v>Error?</v>
      </c>
    </row>
    <row r="4137" spans="1:4" x14ac:dyDescent="0.2">
      <c r="A4137" s="55">
        <v>4076</v>
      </c>
      <c r="B4137" s="1232">
        <f>'Acct Summary 7-8'!D19</f>
        <v>745401</v>
      </c>
      <c r="C4137" s="14" t="s">
        <v>671</v>
      </c>
      <c r="D4137" s="14" t="str">
        <f t="shared" si="63"/>
        <v>Error?</v>
      </c>
    </row>
    <row r="4138" spans="1:4" x14ac:dyDescent="0.2">
      <c r="A4138" s="55">
        <v>4077</v>
      </c>
      <c r="B4138" s="1232">
        <f>'Acct Summary 7-8'!E19</f>
        <v>888865</v>
      </c>
      <c r="C4138" s="14" t="s">
        <v>671</v>
      </c>
      <c r="D4138" s="14" t="str">
        <f t="shared" si="63"/>
        <v>Error?</v>
      </c>
    </row>
    <row r="4139" spans="1:4" x14ac:dyDescent="0.2">
      <c r="A4139" s="55">
        <v>4078</v>
      </c>
      <c r="B4139" s="1232">
        <f>'Acct Summary 7-8'!F19</f>
        <v>767337</v>
      </c>
      <c r="C4139" s="14" t="s">
        <v>671</v>
      </c>
      <c r="D4139" s="14" t="str">
        <f t="shared" si="63"/>
        <v>Error?</v>
      </c>
    </row>
    <row r="4140" spans="1:4" x14ac:dyDescent="0.2">
      <c r="A4140" s="55">
        <v>4079</v>
      </c>
      <c r="B4140" s="1232">
        <f>'Acct Summary 7-8'!G19</f>
        <v>576987</v>
      </c>
      <c r="C4140" s="14" t="s">
        <v>671</v>
      </c>
      <c r="D4140" s="14" t="str">
        <f t="shared" si="63"/>
        <v>Error?</v>
      </c>
    </row>
    <row r="4141" spans="1:4" x14ac:dyDescent="0.2">
      <c r="A4141" s="55">
        <v>4080</v>
      </c>
      <c r="B4141" s="1232">
        <f>'Acct Summary 7-8'!H19</f>
        <v>594022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26714071</v>
      </c>
      <c r="C4171" s="14" t="s">
        <v>671</v>
      </c>
      <c r="D4171" s="14" t="str">
        <f t="shared" si="64"/>
        <v>Error?</v>
      </c>
    </row>
    <row r="4172" spans="1:4" x14ac:dyDescent="0.2">
      <c r="A4172" s="55">
        <v>4111</v>
      </c>
      <c r="B4172" s="1232">
        <f>'Short-Term Long-Term Debt 25'!J49</f>
        <v>26703186</v>
      </c>
      <c r="C4172" s="14" t="s">
        <v>671</v>
      </c>
      <c r="D4172" s="14" t="str">
        <f t="shared" si="64"/>
        <v>Error?</v>
      </c>
    </row>
    <row r="4173" spans="1:4" x14ac:dyDescent="0.2">
      <c r="A4173" s="55">
        <v>4112</v>
      </c>
      <c r="B4173" s="1232">
        <f>'Short-Term Long-Term Debt 25'!H49</f>
        <v>624238</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-16705000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2170.3900000000003</v>
      </c>
      <c r="C4265" s="14" t="s">
        <v>671</v>
      </c>
      <c r="D4265" s="14" t="str">
        <f t="shared" si="65"/>
        <v>Error?</v>
      </c>
      <c r="E4265" s="811"/>
    </row>
    <row r="4266" spans="1:5" x14ac:dyDescent="0.2">
      <c r="A4266" s="91">
        <v>4205</v>
      </c>
      <c r="B4266" s="1232">
        <f>('FP Info 3'!F10)*100000</f>
        <v>474.57000000000005</v>
      </c>
      <c r="C4266" s="14" t="s">
        <v>671</v>
      </c>
      <c r="D4266" s="14" t="str">
        <f t="shared" si="65"/>
        <v>Error?</v>
      </c>
      <c r="E4266" s="811"/>
    </row>
    <row r="4267" spans="1:5" x14ac:dyDescent="0.2">
      <c r="A4267" s="91">
        <v>4206</v>
      </c>
      <c r="B4267" s="1232">
        <f>('FP Info 3'!H10)*100000</f>
        <v>309.68</v>
      </c>
      <c r="C4267" s="14" t="s">
        <v>671</v>
      </c>
      <c r="D4267" s="14" t="str">
        <f t="shared" si="65"/>
        <v>Error?</v>
      </c>
      <c r="E4267" s="811"/>
    </row>
    <row r="4268" spans="1:5" x14ac:dyDescent="0.2">
      <c r="A4268" s="91">
        <v>4207</v>
      </c>
      <c r="B4268" s="1232">
        <f>('FP Info 3'!J10)*100000</f>
        <v>2955</v>
      </c>
      <c r="C4268" s="14" t="s">
        <v>671</v>
      </c>
      <c r="D4268" s="14" t="str">
        <f t="shared" si="65"/>
        <v>Error?</v>
      </c>
    </row>
    <row r="4269" spans="1:5" x14ac:dyDescent="0.2">
      <c r="A4269" s="91">
        <v>4208</v>
      </c>
      <c r="B4269" s="1232">
        <f>'FP Info 3'!J16</f>
        <v>1787723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21105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5822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162646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96904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1445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382984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161455845</v>
      </c>
      <c r="D4995" s="14" t="str">
        <f t="shared" si="77"/>
        <v>Error?</v>
      </c>
    </row>
    <row r="4996" spans="1:4" x14ac:dyDescent="0.2">
      <c r="A4996" s="91">
        <v>4935</v>
      </c>
      <c r="B4996" s="1232">
        <f>'FP Info 3'!H31</f>
        <v>22280906.610000003</v>
      </c>
      <c r="D4996" s="14" t="str">
        <f t="shared" si="77"/>
        <v>Error?</v>
      </c>
    </row>
    <row r="4997" spans="1:4" x14ac:dyDescent="0.2">
      <c r="A4997" s="91">
        <v>4936</v>
      </c>
      <c r="B4997" s="1232">
        <f>'FP Info 3'!H37</f>
        <v>26714071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3591721</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3591721</v>
      </c>
      <c r="C5066" s="14" t="s">
        <v>671</v>
      </c>
      <c r="D5066" s="14" t="str">
        <f t="shared" si="78"/>
        <v>Error?</v>
      </c>
    </row>
    <row r="5067" spans="1:4" x14ac:dyDescent="0.2">
      <c r="A5067" s="55">
        <v>5006</v>
      </c>
      <c r="B5067" s="1232">
        <f>'Revenues 9-14'!C14</f>
        <v>26275</v>
      </c>
      <c r="D5067" s="14" t="str">
        <f t="shared" si="78"/>
        <v>Error?</v>
      </c>
    </row>
    <row r="5068" spans="1:4" x14ac:dyDescent="0.2">
      <c r="A5068" s="55">
        <v>5007</v>
      </c>
      <c r="B5068" s="1232">
        <f>'Revenues 9-14'!C15</f>
        <v>14236</v>
      </c>
      <c r="D5068" s="14" t="str">
        <f t="shared" si="78"/>
        <v>Error?</v>
      </c>
    </row>
    <row r="5069" spans="1:4" x14ac:dyDescent="0.2">
      <c r="A5069" s="55">
        <v>5008</v>
      </c>
      <c r="B5069" s="1232">
        <f>'Revenues 9-14'!C16</f>
        <v>243053</v>
      </c>
      <c r="D5069" s="14" t="str">
        <f t="shared" si="78"/>
        <v>Error?</v>
      </c>
    </row>
    <row r="5070" spans="1:4" x14ac:dyDescent="0.2">
      <c r="A5070" s="55">
        <v>5009</v>
      </c>
      <c r="B5070" s="1232">
        <f>'Revenues 9-14'!C17</f>
        <v>57054</v>
      </c>
      <c r="D5070" s="14" t="str">
        <f t="shared" si="78"/>
        <v>Error?</v>
      </c>
    </row>
    <row r="5071" spans="1:4" x14ac:dyDescent="0.2">
      <c r="A5071" s="55">
        <v>5010</v>
      </c>
      <c r="B5071" s="1232">
        <f>'Revenues 9-14'!C18</f>
        <v>340618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539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539</v>
      </c>
      <c r="C5090" s="14" t="s">
        <v>671</v>
      </c>
      <c r="D5090" s="14" t="str">
        <f t="shared" si="78"/>
        <v>Error?</v>
      </c>
    </row>
    <row r="5091" spans="1:4" x14ac:dyDescent="0.2">
      <c r="A5091" s="55">
        <v>5030</v>
      </c>
      <c r="B5091" s="1232">
        <f>'Revenues 9-14'!C70</f>
        <v>20763</v>
      </c>
      <c r="D5091" s="14" t="str">
        <f t="shared" si="78"/>
        <v>Error?</v>
      </c>
    </row>
    <row r="5092" spans="1:4" x14ac:dyDescent="0.2">
      <c r="A5092" s="55">
        <v>5031</v>
      </c>
      <c r="B5092" s="1232">
        <f>'Revenues 9-14'!C71</f>
        <v>4596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14014</v>
      </c>
      <c r="D5094" s="14" t="str">
        <f t="shared" si="78"/>
        <v>Error?</v>
      </c>
    </row>
    <row r="5095" spans="1:4" x14ac:dyDescent="0.2">
      <c r="A5095" s="55">
        <v>5034</v>
      </c>
      <c r="B5095" s="1232">
        <f>'Revenues 9-14'!C74</f>
        <v>12268</v>
      </c>
      <c r="D5095" s="14" t="str">
        <f t="shared" si="78"/>
        <v>Error?</v>
      </c>
    </row>
    <row r="5096" spans="1:4" x14ac:dyDescent="0.2">
      <c r="A5096" s="55">
        <v>5035</v>
      </c>
      <c r="B5096" s="1232">
        <f>'Revenues 9-14'!C75</f>
        <v>187814</v>
      </c>
      <c r="C5096" s="14" t="s">
        <v>671</v>
      </c>
      <c r="D5096" s="14" t="str">
        <f t="shared" si="78"/>
        <v>Error?</v>
      </c>
    </row>
    <row r="5097" spans="1:4" x14ac:dyDescent="0.2">
      <c r="A5097" s="55">
        <v>5036</v>
      </c>
      <c r="B5097" s="1232">
        <f>'Revenues 9-14'!C77</f>
        <v>83647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56321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60820</v>
      </c>
      <c r="D5101" s="14" t="str">
        <f t="shared" si="78"/>
        <v>Error?</v>
      </c>
    </row>
    <row r="5102" spans="1:4" x14ac:dyDescent="0.2">
      <c r="A5102" s="55">
        <v>5041</v>
      </c>
      <c r="B5102" s="1232">
        <f>'Revenues 9-14'!C82</f>
        <v>200788</v>
      </c>
      <c r="C5102" s="14" t="s">
        <v>671</v>
      </c>
      <c r="D5102" s="14" t="str">
        <f t="shared" si="78"/>
        <v>Error?</v>
      </c>
    </row>
    <row r="5103" spans="1:4" x14ac:dyDescent="0.2">
      <c r="A5103" s="55">
        <v>5042</v>
      </c>
      <c r="B5103" s="1232">
        <f>'Revenues 9-14'!C84</f>
        <v>45201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45201</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361624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17840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499948</v>
      </c>
      <c r="C5120" s="14" t="s">
        <v>671</v>
      </c>
      <c r="D5120" s="14" t="str">
        <f t="shared" si="79"/>
        <v>Error?</v>
      </c>
    </row>
    <row r="5121" spans="1:4" x14ac:dyDescent="0.2">
      <c r="A5121" s="55">
        <v>5060</v>
      </c>
      <c r="B5121" s="1232">
        <f>'Revenues 9-14'!C109</f>
        <v>4866629</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10402914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10785898</v>
      </c>
      <c r="C5132" s="14" t="s">
        <v>671</v>
      </c>
      <c r="D5132" s="14" t="str">
        <f t="shared" si="79"/>
        <v>Error?</v>
      </c>
    </row>
    <row r="5133" spans="1:4" x14ac:dyDescent="0.2">
      <c r="A5133" s="55">
        <v>5072</v>
      </c>
      <c r="B5133" s="1232">
        <f>'Revenues 9-14'!C124</f>
        <v>23101</v>
      </c>
      <c r="D5133" s="14" t="str">
        <f t="shared" si="79"/>
        <v>Error?</v>
      </c>
    </row>
    <row r="5134" spans="1:4" x14ac:dyDescent="0.2">
      <c r="A5134" s="55">
        <v>5073</v>
      </c>
      <c r="B5134" s="1232">
        <f>'Revenues 9-14'!C125</f>
        <v>335242</v>
      </c>
      <c r="D5134" s="14" t="str">
        <f t="shared" si="79"/>
        <v>Error?</v>
      </c>
    </row>
    <row r="5135" spans="1:4" x14ac:dyDescent="0.2">
      <c r="A5135" s="55">
        <v>5074</v>
      </c>
      <c r="B5135" s="1232">
        <f>'Revenues 9-14'!C126</f>
        <v>9824</v>
      </c>
      <c r="D5135" s="14" t="str">
        <f t="shared" si="79"/>
        <v>Error?</v>
      </c>
    </row>
    <row r="5136" spans="1:4" x14ac:dyDescent="0.2">
      <c r="A5136" s="83">
        <v>5075</v>
      </c>
      <c r="D5136" s="14" t="str">
        <f t="shared" si="79"/>
        <v>OK</v>
      </c>
    </row>
    <row r="5137" spans="1:4" x14ac:dyDescent="0.2">
      <c r="A5137" s="55">
        <v>5076</v>
      </c>
      <c r="B5137" s="1232">
        <f>'Revenues 9-14'!C127</f>
        <v>101324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1929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471420</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6257</v>
      </c>
      <c r="D5167" s="14" t="str">
        <f t="shared" si="79"/>
        <v>Error?</v>
      </c>
    </row>
    <row r="5168" spans="1:4" x14ac:dyDescent="0.2">
      <c r="A5168" s="55">
        <v>5107</v>
      </c>
      <c r="B5168" s="1232">
        <f>'Revenues 9-14'!C147</f>
        <v>36811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515933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11301831</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557787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197365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755152</v>
      </c>
      <c r="C5246" s="14" t="s">
        <v>671</v>
      </c>
      <c r="D5246" s="14" t="str">
        <f t="shared" si="80"/>
        <v>Error?</v>
      </c>
    </row>
    <row r="5247" spans="1:4" x14ac:dyDescent="0.2">
      <c r="A5247" s="55">
        <v>5186</v>
      </c>
      <c r="B5247" s="1232">
        <f>'Revenues 9-14'!C203</f>
        <v>797105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797105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9300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9300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1751130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1751130</v>
      </c>
      <c r="C5326" s="14" t="s">
        <v>671</v>
      </c>
      <c r="D5326" s="14" t="str">
        <f t="shared" si="82"/>
        <v>Error?</v>
      </c>
    </row>
    <row r="5327" spans="1:4" x14ac:dyDescent="0.2">
      <c r="A5327" s="55">
        <v>5266</v>
      </c>
      <c r="B5327" s="1232">
        <f>'Revenues 9-14'!C275</f>
        <v>17919590</v>
      </c>
      <c r="C5327" s="14" t="s">
        <v>671</v>
      </c>
      <c r="D5327" s="14" t="str">
        <f t="shared" si="82"/>
        <v>Error?</v>
      </c>
    </row>
    <row r="5328" spans="1:4" x14ac:dyDescent="0.2">
      <c r="A5328" s="55">
        <v>5267</v>
      </c>
      <c r="B5328" s="1232">
        <f>'Revenues 9-14'!D5</f>
        <v>766039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766039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3036</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3036</v>
      </c>
      <c r="C5339" s="14" t="s">
        <v>671</v>
      </c>
      <c r="D5339" s="14" t="str">
        <f t="shared" si="82"/>
        <v>Error?</v>
      </c>
    </row>
    <row r="5340" spans="1:4" x14ac:dyDescent="0.2">
      <c r="A5340" s="55">
        <v>5279</v>
      </c>
      <c r="B5340" s="1232">
        <f>'Revenues 9-14'!D65</f>
        <v>1184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1184</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1827</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1625235</v>
      </c>
      <c r="D5354" s="14" t="str">
        <f t="shared" si="82"/>
        <v>Error?</v>
      </c>
    </row>
    <row r="5355" spans="1:4" x14ac:dyDescent="0.2">
      <c r="A5355" s="55">
        <v>5294</v>
      </c>
      <c r="B5355" s="1232">
        <f>'Revenues 9-14'!D108</f>
        <v>1627062</v>
      </c>
      <c r="C5355" s="14" t="s">
        <v>671</v>
      </c>
      <c r="D5355" s="14" t="str">
        <f t="shared" si="82"/>
        <v>Error?</v>
      </c>
    </row>
    <row r="5356" spans="1:4" x14ac:dyDescent="0.2">
      <c r="A5356" s="55">
        <v>5295</v>
      </c>
      <c r="B5356" s="1232">
        <f>'Revenues 9-14'!D109</f>
        <v>2397321</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2397321</v>
      </c>
      <c r="C5508" s="14" t="s">
        <v>671</v>
      </c>
      <c r="D5508" s="14" t="str">
        <f t="shared" si="85"/>
        <v>Error?</v>
      </c>
    </row>
    <row r="5509" spans="1:4" x14ac:dyDescent="0.2">
      <c r="A5509" s="55">
        <v>5448</v>
      </c>
      <c r="B5509" s="1232">
        <f>'Revenues 9-14'!E5</f>
        <v>336118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336118</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1331</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1331</v>
      </c>
      <c r="C5518" s="14" t="s">
        <v>671</v>
      </c>
      <c r="D5518" s="14" t="str">
        <f t="shared" si="85"/>
        <v>Error?</v>
      </c>
    </row>
    <row r="5519" spans="1:4" x14ac:dyDescent="0.2">
      <c r="A5519" s="55">
        <v>5458</v>
      </c>
      <c r="B5519" s="1232">
        <f>'Revenues 9-14'!E65</f>
        <v>62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62</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337511</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337511</v>
      </c>
      <c r="C5552" s="14" t="s">
        <v>671</v>
      </c>
      <c r="D5552" s="14" t="str">
        <f t="shared" si="85"/>
        <v>Error?</v>
      </c>
    </row>
    <row r="5553" spans="1:4" x14ac:dyDescent="0.2">
      <c r="A5553" s="55">
        <v>5492</v>
      </c>
      <c r="B5553" s="1232">
        <f>'Revenues 9-14'!F5</f>
        <v>323481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323481</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1282</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1282</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363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363</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21835</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21835</v>
      </c>
      <c r="C5587" s="14" t="s">
        <v>671</v>
      </c>
      <c r="D5587" s="14" t="str">
        <f t="shared" si="86"/>
        <v>Error?</v>
      </c>
    </row>
    <row r="5588" spans="1:4" x14ac:dyDescent="0.2">
      <c r="A5588" s="55">
        <v>5527</v>
      </c>
      <c r="B5588" s="1232">
        <f>'Revenues 9-14'!F109</f>
        <v>346961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317674</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317674</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317674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317674</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664635</v>
      </c>
      <c r="C5720" s="14" t="s">
        <v>671</v>
      </c>
      <c r="D5720" s="14" t="str">
        <f t="shared" si="88"/>
        <v>Error?</v>
      </c>
    </row>
    <row r="5721" spans="1:4" x14ac:dyDescent="0.2">
      <c r="A5721" s="55">
        <v>5660</v>
      </c>
      <c r="B5721" s="1232">
        <f>'Revenues 9-14'!G5</f>
        <v>276738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276738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553476</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2194</v>
      </c>
      <c r="D5727" s="14" t="str">
        <f t="shared" si="88"/>
        <v>Error?</v>
      </c>
    </row>
    <row r="5728" spans="1:4" x14ac:dyDescent="0.2">
      <c r="A5728" s="55">
        <v>5667</v>
      </c>
      <c r="B5728" s="1232">
        <f>'Revenues 9-14'!G16</f>
        <v>20060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22254</v>
      </c>
      <c r="C5730" s="14" t="s">
        <v>671</v>
      </c>
      <c r="D5730" s="14" t="str">
        <f t="shared" si="88"/>
        <v>Error?</v>
      </c>
    </row>
    <row r="5731" spans="1:4" x14ac:dyDescent="0.2">
      <c r="A5731" s="55">
        <v>5670</v>
      </c>
      <c r="B5731" s="1232">
        <f>'Revenues 9-14'!G65</f>
        <v>493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493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576223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1738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1738</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1738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576223</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1738</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136173</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84511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2217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632449</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632449</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277900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277900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277900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278010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278010</v>
      </c>
      <c r="D6229" s="14" t="str">
        <f t="shared" si="96"/>
        <v>Error?</v>
      </c>
      <c r="E6229" s="14" t="s">
        <v>209</v>
      </c>
    </row>
    <row r="6230" spans="1:5" x14ac:dyDescent="0.2">
      <c r="A6230">
        <v>6169</v>
      </c>
      <c r="B6230" s="1232">
        <f>'Acct Summary 7-8'!J20</f>
        <v>-110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594022</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-110</v>
      </c>
      <c r="D6263" s="14" t="str">
        <f t="shared" si="96"/>
        <v>Error?</v>
      </c>
      <c r="E6263" s="14" t="s">
        <v>209</v>
      </c>
    </row>
    <row r="6264" spans="1:5" x14ac:dyDescent="0.2">
      <c r="A6264">
        <v>6203</v>
      </c>
      <c r="B6264" s="1232">
        <f>'Acct Summary 7-8'!J79</f>
        <v>110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-302820</v>
      </c>
      <c r="D6267" s="14" t="str">
        <f t="shared" si="96"/>
        <v>Error?</v>
      </c>
      <c r="E6267" s="14" t="s">
        <v>209</v>
      </c>
    </row>
    <row r="6268" spans="1:5" x14ac:dyDescent="0.2">
      <c r="A6268">
        <v>6207</v>
      </c>
      <c r="B6268" s="1232">
        <f>'Acct Summary 7-8'!D82</f>
        <v>1053962</v>
      </c>
      <c r="D6268" s="14" t="str">
        <f t="shared" si="96"/>
        <v>Error?</v>
      </c>
      <c r="E6268" s="14" t="s">
        <v>209</v>
      </c>
    </row>
    <row r="6269" spans="1:5" x14ac:dyDescent="0.2">
      <c r="A6269">
        <v>6208</v>
      </c>
      <c r="B6269" s="1232">
        <f>'Acct Summary 7-8'!E82</f>
        <v>-20553546</v>
      </c>
      <c r="D6269" s="14" t="str">
        <f t="shared" si="96"/>
        <v>Error?</v>
      </c>
      <c r="E6269" s="14" t="s">
        <v>209</v>
      </c>
    </row>
    <row r="6270" spans="1:5" x14ac:dyDescent="0.2">
      <c r="A6270">
        <v>6209</v>
      </c>
      <c r="B6270" s="1232">
        <f>'Acct Summary 7-8'!F82</f>
        <v>-103065</v>
      </c>
      <c r="D6270" s="14" t="str">
        <f t="shared" si="96"/>
        <v>Error?</v>
      </c>
      <c r="E6270" s="14" t="s">
        <v>209</v>
      </c>
    </row>
    <row r="6271" spans="1:5" x14ac:dyDescent="0.2">
      <c r="A6271">
        <v>6210</v>
      </c>
      <c r="B6271" s="1232">
        <f>'Acct Summary 7-8'!G82</f>
        <v>-764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-500000</v>
      </c>
      <c r="D6273" s="14" t="str">
        <f t="shared" si="97"/>
        <v>Error?</v>
      </c>
      <c r="E6273" s="14" t="s">
        <v>209</v>
      </c>
    </row>
    <row r="6274" spans="1:5" x14ac:dyDescent="0.2">
      <c r="A6274">
        <v>6213</v>
      </c>
      <c r="B6274" s="1232">
        <f>'Acct Summary 7-8'!J82</f>
        <v>-110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0.86127994584647594</v>
      </c>
      <c r="D6276" s="14" t="str">
        <f t="shared" si="97"/>
        <v>Error?</v>
      </c>
      <c r="E6276" s="14" t="s">
        <v>209</v>
      </c>
    </row>
    <row r="6277" spans="1:5" x14ac:dyDescent="0.2">
      <c r="A6277">
        <v>6216</v>
      </c>
      <c r="B6277" s="1232">
        <f>'Acct Summary 7-8'!D83</f>
        <v>0.95676691899958877</v>
      </c>
      <c r="D6277" s="14" t="str">
        <f t="shared" si="97"/>
        <v>Error?</v>
      </c>
      <c r="E6277" s="14" t="s">
        <v>209</v>
      </c>
    </row>
    <row r="6278" spans="1:5" x14ac:dyDescent="0.2">
      <c r="A6278">
        <v>6217</v>
      </c>
      <c r="B6278" s="1232">
        <f>'Acct Summary 7-8'!E83</f>
        <v>1.0039927103653961</v>
      </c>
      <c r="D6278" s="14" t="str">
        <f t="shared" si="97"/>
        <v>Error?</v>
      </c>
      <c r="E6278" s="14" t="s">
        <v>209</v>
      </c>
    </row>
    <row r="6279" spans="1:5" x14ac:dyDescent="0.2">
      <c r="A6279">
        <v>6218</v>
      </c>
      <c r="B6279" s="1232">
        <f>'Acct Summary 7-8'!F83</f>
        <v>-2.8579945649159781</v>
      </c>
      <c r="D6279" s="14" t="str">
        <f t="shared" si="97"/>
        <v>Error?</v>
      </c>
      <c r="E6279" s="14" t="s">
        <v>209</v>
      </c>
    </row>
    <row r="6280" spans="1:5" x14ac:dyDescent="0.2">
      <c r="A6280">
        <v>6219</v>
      </c>
      <c r="B6280" s="1232">
        <f>'Acct Summary 7-8'!G83</f>
        <v>-5.3380285626449791E-3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-0.49916788713215071</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204237</v>
      </c>
      <c r="D6285" s="14" t="str">
        <f t="shared" si="97"/>
        <v>Error?</v>
      </c>
      <c r="E6285" s="14" t="s">
        <v>209</v>
      </c>
    </row>
    <row r="6286" spans="1:5" x14ac:dyDescent="0.2">
      <c r="A6286">
        <v>6225</v>
      </c>
      <c r="B6286" s="1232">
        <f>'Acct Summary 7-8'!E38</f>
        <v>18376</v>
      </c>
      <c r="D6286" s="14" t="str">
        <f t="shared" si="97"/>
        <v>Error?</v>
      </c>
      <c r="E6286" s="14" t="s">
        <v>209</v>
      </c>
    </row>
    <row r="6287" spans="1:5" x14ac:dyDescent="0.2">
      <c r="A6287">
        <v>6226</v>
      </c>
      <c r="B6287" s="1232">
        <f>'Acct Summary 7-8'!E39</f>
        <v>250000</v>
      </c>
      <c r="D6287" s="14" t="str">
        <f t="shared" si="97"/>
        <v>Error?</v>
      </c>
      <c r="E6287" s="14" t="s">
        <v>209</v>
      </c>
    </row>
    <row r="6288" spans="1:5" x14ac:dyDescent="0.2">
      <c r="A6288">
        <v>6227</v>
      </c>
      <c r="B6288" s="1232">
        <f>'Acct Summary 7-8'!E40</f>
        <v>7888</v>
      </c>
      <c r="D6288" s="14" t="str">
        <f t="shared" si="97"/>
        <v>Error?</v>
      </c>
      <c r="E6288" s="14" t="s">
        <v>209</v>
      </c>
    </row>
    <row r="6289" spans="1:5" x14ac:dyDescent="0.2">
      <c r="A6289">
        <v>6228</v>
      </c>
      <c r="B6289" s="1232">
        <f>'Acct Summary 7-8'!H41</f>
        <v>594022</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276738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276738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1097</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1097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23580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277900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278010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277900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4851</v>
      </c>
      <c r="D7089" s="14" t="str">
        <f t="shared" si="109"/>
        <v>Error?</v>
      </c>
    </row>
    <row r="7090" spans="1:4" x14ac:dyDescent="0.2">
      <c r="A7090">
        <v>7029</v>
      </c>
      <c r="B7090" s="1232">
        <f>'Expenditures 15-22'!K246</f>
        <v>4851</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125930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125930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52257</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79343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131600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20354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20354</v>
      </c>
      <c r="D7198" s="14" t="str">
        <f t="shared" si="111"/>
        <v>Error?</v>
      </c>
    </row>
    <row r="7199" spans="1:4" x14ac:dyDescent="0.2">
      <c r="A7199">
        <v>7138</v>
      </c>
      <c r="B7199" s="1232">
        <f>'Expenditures 15-22'!C323</f>
        <v>52257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225753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278010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52257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225753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278010</v>
      </c>
      <c r="D7224" s="14" t="str">
        <f t="shared" si="111"/>
        <v>Error?</v>
      </c>
    </row>
    <row r="7225" spans="1:4" x14ac:dyDescent="0.2">
      <c r="A7225">
        <v>7164</v>
      </c>
      <c r="B7225" s="1232">
        <f>'Expenditures 15-22'!K332</f>
        <v>-110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1534001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204237</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18376</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250000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7888</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597</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23580</v>
      </c>
      <c r="D7712" s="14" t="str">
        <f t="shared" si="126"/>
        <v>Error?</v>
      </c>
      <c r="E7712" s="14" t="s">
        <v>987</v>
      </c>
    </row>
    <row r="7713" spans="1:6" x14ac:dyDescent="0.2">
      <c r="A7713">
        <v>7652</v>
      </c>
      <c r="B7713" s="1232">
        <f>'Rest Tax Levies-Tort Im 26'!J8</f>
        <v>1625235</v>
      </c>
      <c r="D7713" s="14" t="str">
        <f t="shared" si="126"/>
        <v>Error?</v>
      </c>
      <c r="E7713" s="14" t="s">
        <v>987</v>
      </c>
    </row>
    <row r="7714" spans="1:6" x14ac:dyDescent="0.2">
      <c r="A7714">
        <v>7653</v>
      </c>
      <c r="B7714" s="1232">
        <f>'Rest Tax Levies-Tort Im 26'!K9</f>
        <v>36811</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1625832</v>
      </c>
      <c r="D7718" s="14" t="str">
        <f t="shared" si="126"/>
        <v>Error?</v>
      </c>
      <c r="E7718" s="14" t="s">
        <v>987</v>
      </c>
    </row>
    <row r="7719" spans="1:6" x14ac:dyDescent="0.2">
      <c r="A7719">
        <v>7658</v>
      </c>
      <c r="B7719" s="1232">
        <f>'Rest Tax Levies-Tort Im 26'!K12</f>
        <v>60391</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60391</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742714</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883118</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883118</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742714</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SEFA-2</vt:lpstr>
      <vt:lpstr>SEFA-3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VESPA DEBBIE</cp:lastModifiedBy>
  <cp:lastPrinted>2016-10-17T20:27:16Z</cp:lastPrinted>
  <dcterms:created xsi:type="dcterms:W3CDTF">2003-10-29T19:06:34Z</dcterms:created>
  <dcterms:modified xsi:type="dcterms:W3CDTF">2017-02-09T18:47:31Z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Reporting</vt:lpwstr>
  </property>
  <property fmtid="{D5CDD505-2E9C-101B-9397-08002B2CF9AE}" pid="5" name="tabIndex">
    <vt:lpwstr>03-01</vt:lpwstr>
  </property>
  <property fmtid="{D5CDD505-2E9C-101B-9397-08002B2CF9AE}" pid="6" name="workpaperIndex">
    <vt:lpwstr>03-01-02</vt:lpwstr>
  </property>
</Properties>
</file>